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60" windowWidth="11295" windowHeight="5580"/>
  </bookViews>
  <sheets>
    <sheet name="BOQ" sheetId="3" r:id="rId1"/>
    <sheet name="Abstract" sheetId="5" state="hidden" r:id="rId2"/>
  </sheets>
  <externalReferences>
    <externalReference r:id="rId3"/>
  </externalReferences>
  <definedNames>
    <definedName name="_xlnm.Print_Titles" localSheetId="1">Abstract!$4:$4</definedName>
    <definedName name="_xlnm.Print_Titles" localSheetId="0">BOQ!$145:$145</definedName>
  </definedNames>
  <calcPr calcId="144525"/>
</workbook>
</file>

<file path=xl/calcChain.xml><?xml version="1.0" encoding="utf-8"?>
<calcChain xmlns="http://schemas.openxmlformats.org/spreadsheetml/2006/main">
  <c r="I157" i="3" l="1"/>
  <c r="I155" i="3"/>
  <c r="I197" i="3"/>
  <c r="I195" i="3"/>
  <c r="I193" i="3"/>
  <c r="I191" i="3"/>
  <c r="F189" i="3"/>
  <c r="I189" i="3" s="1"/>
  <c r="I187" i="3"/>
  <c r="I185" i="3"/>
  <c r="I183" i="3"/>
  <c r="I181" i="3"/>
  <c r="I179" i="3"/>
  <c r="I177" i="3"/>
  <c r="I176" i="3"/>
  <c r="I173" i="3"/>
  <c r="I171" i="3"/>
  <c r="I169" i="3"/>
  <c r="I167" i="3"/>
  <c r="I165" i="3"/>
  <c r="I163" i="3"/>
  <c r="I161" i="3"/>
  <c r="I159" i="3"/>
  <c r="I152" i="3"/>
  <c r="I150" i="3"/>
  <c r="I199" i="3" l="1"/>
  <c r="I232" i="3" s="1"/>
  <c r="B232" i="3" l="1"/>
  <c r="D96" i="3"/>
  <c r="D94" i="3"/>
  <c r="C54" i="3"/>
  <c r="B142" i="3" s="1"/>
  <c r="I39" i="5"/>
  <c r="I38" i="5"/>
  <c r="I31" i="5"/>
  <c r="I28" i="5"/>
  <c r="I26" i="5"/>
  <c r="I24" i="5"/>
  <c r="I22" i="5"/>
  <c r="I20" i="5"/>
  <c r="I18" i="5"/>
  <c r="I12" i="5"/>
  <c r="I16" i="5"/>
  <c r="I14" i="5"/>
  <c r="I10" i="5"/>
  <c r="I8" i="5"/>
  <c r="I6" i="5"/>
  <c r="I33" i="5" s="1"/>
  <c r="I35" i="5" s="1"/>
  <c r="I37" i="5" s="1"/>
  <c r="I40" i="5" s="1"/>
  <c r="I233" i="3" l="1"/>
</calcChain>
</file>

<file path=xl/sharedStrings.xml><?xml version="1.0" encoding="utf-8"?>
<sst xmlns="http://schemas.openxmlformats.org/spreadsheetml/2006/main" count="368" uniqueCount="170">
  <si>
    <t>S. No:-</t>
  </si>
  <si>
    <t>Description.</t>
  </si>
  <si>
    <t>Quantity.</t>
  </si>
  <si>
    <t>Excavation in foundation of Buildings Bridges &amp; other structure i/c dagbelling dressing refilling around structure with excavated earth watering &amp; ramming lead up to 5’ Feet (c) in Hard Soil or Soft murum (S.I. No:- 18 (c) / P-4).</t>
  </si>
  <si>
    <t>1-</t>
  </si>
  <si>
    <t>Cft.</t>
  </si>
  <si>
    <t>Rs.</t>
  </si>
  <si>
    <t>%0 Cft.</t>
  </si>
  <si>
    <t>2-</t>
  </si>
  <si>
    <t>% Cft.</t>
  </si>
  <si>
    <t>3-</t>
  </si>
  <si>
    <t>4-</t>
  </si>
  <si>
    <t>% Sft.</t>
  </si>
  <si>
    <t>Sft.</t>
  </si>
  <si>
    <t>5-</t>
  </si>
  <si>
    <t>Total</t>
  </si>
  <si>
    <t>6-</t>
  </si>
  <si>
    <t>7-</t>
  </si>
  <si>
    <t>8-</t>
  </si>
  <si>
    <t>9-</t>
  </si>
  <si>
    <t>Total:-</t>
  </si>
  <si>
    <t>Reinforcement cement concrete work including all labour &amp; material except the cost of steel reinforcement &amp; its labour for bending &amp; binding which will be paid separately. This rates also includes all kinds of forms moulds: lifting shuttering curing rendering &amp; finishing the exposed surface (including  screening &amp; washing of shingle) (a) R.C. work in roof slab, beams columns rafts, lintels &amp; other structural members laid in situ or precast laid in position completed in all respects (I) Ratio (1:2:4) 90 Lbs Cement 2 Cft. Sand 4 Cft. Shingle 1/8" to 1/4" gauge (S.I. No:- 6 (I) / P-19).</t>
  </si>
  <si>
    <t>P. Cft.</t>
  </si>
  <si>
    <t>Fabrication of mild steel reinforcement for cement concrete including  cutting bending, laying in position, making joints &amp; fasteningS including cost of binding wire (also includes removal of rust from bars) (b) Using TOR Bars (S.I.No:- 7 (ii) (a) / P-20).</t>
  </si>
  <si>
    <t>Cwt.</t>
  </si>
  <si>
    <t>P. Cwt.</t>
  </si>
  <si>
    <t>10-</t>
  </si>
  <si>
    <t>11-</t>
  </si>
  <si>
    <t>12-</t>
  </si>
  <si>
    <t>13-</t>
  </si>
  <si>
    <t>14-</t>
  </si>
  <si>
    <t>15-</t>
  </si>
  <si>
    <t>White Washing (c) Three Coats (S.I.No:- 26 (c) / P-60).</t>
  </si>
  <si>
    <t>16-</t>
  </si>
  <si>
    <t>17-</t>
  </si>
  <si>
    <t>18-</t>
  </si>
  <si>
    <t>19-</t>
  </si>
  <si>
    <t>General Abstract.</t>
  </si>
  <si>
    <t>Rate.</t>
  </si>
  <si>
    <t>Unit.</t>
  </si>
  <si>
    <t>Amount.</t>
  </si>
  <si>
    <t>Cartage.</t>
  </si>
  <si>
    <t xml:space="preserve">Cement concrete brick or stone ballast 1-1/2" thick to 2" gauge (b) Ratio 1:4:8 (S.I. No:- 4 (b) / P-17). </t>
  </si>
  <si>
    <t>Pacca Brick Work in Foundation &amp; Plinth in (i) (e) Cement Sand Mortar Ratio 1:6 (R.A. Attached).</t>
  </si>
  <si>
    <t>Pacca Brick Work in Ground Floor including Stricking in Joints in Cement Sand Mortar Ratio 1:6 (R.A. Attached).</t>
  </si>
  <si>
    <t>Cement Plaster 1:6 upto 20" Height (b) 1/2" Thick (R.A. Attached).</t>
  </si>
  <si>
    <t>Cement Plaster 1:4 Upto 20" Height (a) 3/8" Thick (R.A. Attached).</t>
  </si>
  <si>
    <t>Filling Watering &amp; Ramming Earth in Floor with Surplus Eartch from Foundation Lead up to One Chain &amp; Lift up to 5’ Feet (S.I. No:- 21 / P-5).</t>
  </si>
  <si>
    <t>Two Coats of Bitumen Laid Hot Using 34 Lbs for % Sft Over Roof &amp; Blinded with Sand @ One Cft. Per % Sft (S.I.No:- 13 / P-41).</t>
  </si>
  <si>
    <t>Nos.</t>
  </si>
  <si>
    <t>(a) TOR Steel.</t>
  </si>
  <si>
    <t>(b) MILD Steel Bar.</t>
  </si>
  <si>
    <t>Each.</t>
  </si>
  <si>
    <t>Say:-</t>
  </si>
  <si>
    <t>Sakrand.</t>
  </si>
  <si>
    <t>Sub-Engineer</t>
  </si>
  <si>
    <t>Project Director</t>
  </si>
  <si>
    <t>Police &amp; Prison Works Sindh</t>
  </si>
  <si>
    <t>Hyderabad.</t>
  </si>
  <si>
    <t>Deputy District Officer (Buildings)</t>
  </si>
  <si>
    <t>Woks &amp; Services Department</t>
  </si>
  <si>
    <t>Distempering (c) Three Coats (S.I.No:- 24 (c) / P-60).</t>
  </si>
  <si>
    <t>20-</t>
  </si>
  <si>
    <t>21-</t>
  </si>
  <si>
    <t>22-</t>
  </si>
  <si>
    <t>Laying White Marble Flooring Fine Dressed in the Surface without Winging Set in Lime Mortar 1:2 including Rubbing &amp; Polishing of the Joints (a) 3/4" Thick Flooring (S.I.No:- 28 (a) / P-49).</t>
  </si>
  <si>
    <t>P. Sft.</t>
  </si>
  <si>
    <t>Providing &amp; Fixing 3/8" Thick Marble Tiles of Approved Quality &amp; Colour Shade Size 8" x 4/6" x 4" in Dado Skirting &amp; Facing Removal / Tucking of Existing Plaster Surface etc: Ove 1/2" Thick Base of Cement Mortar 1:3 Setting Mortar Base including Filling the Joints &amp; Washing the Tiles with White Cement Slurry, Current, Finishing Cleaning &amp; Polishing etc Complete (a) For New Work (S.I.No:- 68 (a) / P-55).</t>
  </si>
  <si>
    <t xml:space="preserve">Cement Concrete Plain including Placing, Compacting, Finished &amp; Curing Complete (including Screening &amp; Washing of Stone Aggregate without Shuttering) (h) Ratio 1:3:6 (S.I. No:- 5 (h) / P-18). </t>
  </si>
  <si>
    <t>Grand Total:-</t>
  </si>
  <si>
    <t>Construction of Compound Wall including Steel Gate for Category-II Bungalow (1 No) @ District Jail Shaheed Benazirabad (Nawabshah).</t>
  </si>
  <si>
    <t>Erection &amp; Removal of Centering for R.C.C. or Plain Cement Concrete Works of Deodar Wood (2nd Class) (b) For Partal Wood (ii) Vertical (S.I.No:- 18 (b) (ii) / P-21).</t>
  </si>
  <si>
    <t>Making &amp; fixing steel grated doors with 1/16" thick sheeting including  angle iron frame 2"x 2"x 3/8" &amp; 3/4" square bars 4" centre to centre (S.I.No:- 24 / P-97).</t>
  </si>
  <si>
    <t>Painting Guard Bars, gates iron bars gratings, railings including standard braces etc: &amp; similar open work (i) First Coat (ii) Each Subsequent Coat  (S.I.No:- 5 (i + ii) / P-76).</t>
  </si>
  <si>
    <t>Add Difference Cost of Cement 96 Bags @ Rs. 105/- Per Bag.</t>
  </si>
  <si>
    <t>Add Difference Cost of Steel 1.05 Tons  @ Rs. 23000/- Per Cwt.</t>
  </si>
  <si>
    <t>D/Estimate/Estimate of Category II B'low N'Shah Jail/Abstract C/Wall.</t>
  </si>
  <si>
    <r>
      <t>Add 20% Above Except Non Schedule Items (</t>
    </r>
    <r>
      <rPr>
        <b/>
        <sz val="12"/>
        <color indexed="8"/>
        <rFont val="Times New Roman"/>
        <family val="1"/>
      </rPr>
      <t>Rs. 689843 Rs. 515967 =                                                     Rs. 173876)</t>
    </r>
    <r>
      <rPr>
        <sz val="12"/>
        <color indexed="8"/>
        <rFont val="Times New Roman"/>
        <family val="1"/>
      </rPr>
      <t>.</t>
    </r>
  </si>
  <si>
    <t>0.759 (M)</t>
  </si>
  <si>
    <t>Colour washing (a) First Coat over White Washed Surface (b) Two Coats (S.I.No:- 25 (a) + (b) / P-60).</t>
  </si>
  <si>
    <t>(b) 1-1/2" Thick.</t>
  </si>
  <si>
    <t>SPPRA BIDDING DOCUMENT</t>
  </si>
  <si>
    <t>STANDARD FORM OF BIDDING DOCUMENT</t>
  </si>
  <si>
    <t>FOR</t>
  </si>
  <si>
    <t>PROCURMENT OF WORKS</t>
  </si>
  <si>
    <t>(For Contracts (Small) amounting between Rs.2.500 million to Rs.50.000 million)</t>
  </si>
  <si>
    <t>DATE &amp; TIME OF ISSUE UPT0</t>
  </si>
  <si>
    <t>:</t>
  </si>
  <si>
    <t>DATE &amp; TIME OF RETURN UPTO</t>
  </si>
  <si>
    <t>DATE &amp; TIME OF OPENING</t>
  </si>
  <si>
    <t>Name of Work:</t>
  </si>
  <si>
    <t>ISSUED TO</t>
  </si>
  <si>
    <t>DR No.</t>
  </si>
  <si>
    <t>DATE</t>
  </si>
  <si>
    <t>Police &amp; Prison Works</t>
  </si>
  <si>
    <t>Hyderabad</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</si>
  <si>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</si>
  <si>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</si>
  <si>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</si>
  <si>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</si>
  <si>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</si>
  <si>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</si>
  <si>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</si>
  <si>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</si>
  <si>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</si>
  <si>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</si>
  <si>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</si>
  <si>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</si>
  <si>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Bid shall be quoted entirely in Pak. Rupees. The payment shall be made in Pak. Rupees.</t>
  </si>
  <si>
    <t>The bidder has the financial, technical and constructional capability necessary to perform the Contract as follows:</t>
  </si>
  <si>
    <t>i.  Financial capability.</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</si>
  <si>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</si>
  <si>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</si>
  <si>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</si>
  <si>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</si>
  <si>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</si>
  <si>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</si>
  <si>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</si>
  <si>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</si>
  <si>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</si>
  <si>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</si>
  <si>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</si>
  <si>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</si>
  <si>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</si>
  <si>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Office of the Project Director, Police &amp; Prison Works,</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</si>
  <si>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</si>
  <si>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</si>
  <si>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</si>
  <si>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</si>
  <si>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</si>
  <si>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</si>
  <si>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</si>
  <si>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</si>
  <si>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</si>
  <si>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</si>
  <si>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</si>
  <si>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</si>
  <si>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</si>
  <si>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</si>
  <si>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</si>
  <si>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</si>
  <si>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</si>
  <si>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</si>
  <si>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</si>
  <si>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 xml:space="preserve">Project Director </t>
  </si>
  <si>
    <t>Police &amp; Prisons Works</t>
  </si>
  <si>
    <t>BILL OF QUANTITIES / SCHEDULE-B</t>
  </si>
  <si>
    <t>General  Abstract</t>
  </si>
  <si>
    <t>Composite Schedule Items.</t>
  </si>
  <si>
    <t>Add: / Deducted ……………………………...… % Above / Below Premium</t>
  </si>
  <si>
    <t>…………….</t>
  </si>
  <si>
    <t>Total Civil Work</t>
  </si>
  <si>
    <t>Total Bid Amount</t>
  </si>
  <si>
    <t>Signature of Contractor / Bidder</t>
  </si>
  <si>
    <t>(A) Description &amp; Rate of Items Based on Composite Schedule of Rates.</t>
  </si>
  <si>
    <t>Civil Work.</t>
  </si>
  <si>
    <t>Vertical Damp Proof Course of 3/4" Thick Cement Plaster 1:2 with Bitumen at 20 Lbs  Per % Sft (S.I. No:- 100 / P-103).</t>
  </si>
  <si>
    <t>Filling Watering &amp; Ramming Earth under Floor with New Earth Excavated from Outside Lead up to One Chain &amp; Lift up to 5' Feet Extra Lead 6 Mile (R.A. Attached).</t>
  </si>
  <si>
    <t>Supplying &amp; Filling Sand under Floor &amp; Pluggling in Walls Extra Lead 4 Mile (S.I. No:- 29 / P-31).</t>
  </si>
  <si>
    <t xml:space="preserve">Cement concrete brick or stone ballast 1-1/2" thick to 2" gauge (c) Ratio 1:6:12 (S.I. No:- 4 (c) / P-17). </t>
  </si>
  <si>
    <t>Providing &amp; Laying 1" Thick Topping Cement Concrete (1:2:4) including Surface Finishing &amp; Dividing into Panels (d) 3" Thick (S.I.No:- 16 (d) / P-47).</t>
  </si>
  <si>
    <t>(a) 3" Thick.</t>
  </si>
  <si>
    <t>Cement Pointing Struck Joints on Walls (a) Ratio 1:3 (S.I. No:- 19 (a) / P-54).</t>
  </si>
  <si>
    <t>Reinforced Cement Concrete Spout including Fixing in Position 2-1/2" x 6" x 5" (S.I. No:- 13 / P-19).</t>
  </si>
  <si>
    <t>Cement Black Board.</t>
  </si>
  <si>
    <t>28.04.2015 (1.00PM)</t>
  </si>
  <si>
    <t>29.04.2015 (2.30PM)</t>
  </si>
  <si>
    <t>29.04.2015 (3.00PM)</t>
  </si>
  <si>
    <t>6-ii Construction of new District Jail at Shaheed Benazirabad for 250 Prisoners (Construction of Middle School) (Remaining work) (ADP # 879 of 2014-15)</t>
  </si>
  <si>
    <t>NOTICE INVITING TENDERS VIDE NO.PD/PPW/1660, DATED 09.04.2015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</si>
</sst>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Red]0"/>
    <numFmt numFmtId="165" formatCode="0.00;[Red]0.00"/>
    <numFmt numFmtId="166" formatCode="0.000;[Red]0.000"/>
    <numFmt numFmtId="167" formatCode="_(* #,##0_);_(* \(#,##0\);_(* &quot;-&quot;??_);_(@_)"/>
  </numFmts>
  <fonts count="24" x14ac:knownFonts="1">
    <font>
      <sz val="11"/>
      <color theme="1"/>
      <name val="Calibri"/>
      <family val="2"/>
      <scheme val="minor"/>
    </font>
    <font>
      <sz val="6"/>
      <name val="Times New Roman"/>
      <family val="1"/>
    </font>
    <font>
      <b/>
      <sz val="10"/>
      <color indexed="8"/>
      <name val="Times New Roman"/>
      <family val="1"/>
    </font>
    <font>
      <b/>
      <sz val="12"/>
      <color indexed="8"/>
      <name val="Times New Roman"/>
      <family val="1"/>
    </font>
    <font>
      <sz val="12"/>
      <color indexed="8"/>
      <name val="Times New Roman"/>
      <family val="1"/>
    </font>
    <font>
      <sz val="10"/>
      <color indexed="8"/>
      <name val="Times New Roman"/>
      <family val="1"/>
    </font>
    <font>
      <sz val="10"/>
      <color theme="1"/>
      <name val="Times New Roman"/>
      <family val="1"/>
    </font>
    <font>
      <b/>
      <sz val="10"/>
      <color theme="1"/>
      <name val="Times New Roman"/>
      <family val="1"/>
    </font>
    <font>
      <b/>
      <sz val="12"/>
      <color theme="1"/>
      <name val="Times New Roman"/>
      <family val="1"/>
    </font>
    <font>
      <sz val="12"/>
      <color theme="1"/>
      <name val="Times New Roman"/>
      <family val="1"/>
    </font>
    <font>
      <b/>
      <i/>
      <sz val="14"/>
      <color theme="1"/>
      <name val="Times New Roman"/>
      <family val="1"/>
    </font>
    <font>
      <sz val="14"/>
      <color theme="1"/>
      <name val="Times New Roman"/>
      <family val="1"/>
    </font>
    <font>
      <sz val="11"/>
      <color theme="1"/>
      <name val="Times New Roman"/>
      <family val="1"/>
    </font>
    <font>
      <b/>
      <sz val="11"/>
      <color theme="1"/>
      <name val="Times New Roman"/>
      <family val="1"/>
    </font>
    <font>
      <b/>
      <i/>
      <u/>
      <sz val="14"/>
      <color theme="1"/>
      <name val="Times New Roman"/>
      <family val="1"/>
    </font>
    <font>
      <sz val="11"/>
      <color theme="1"/>
      <name val="Calibri"/>
      <family val="2"/>
      <scheme val="minor"/>
    </font>
    <font>
      <sz val="35"/>
      <color theme="1"/>
      <name val="Times New Roman"/>
      <family val="1"/>
    </font>
    <font>
      <sz val="25"/>
      <color theme="1"/>
      <name val="Times New Roman"/>
      <family val="1"/>
    </font>
    <font>
      <sz val="13.5"/>
      <color theme="1"/>
      <name val="Times New Roman"/>
      <family val="1"/>
    </font>
    <font>
      <sz val="12"/>
      <color theme="1"/>
      <name val="Calibri"/>
      <family val="2"/>
      <scheme val="minor"/>
    </font>
    <font>
      <i/>
      <sz val="14"/>
      <color theme="1"/>
      <name val="Times New Roman"/>
      <family val="1"/>
    </font>
    <font>
      <sz val="24"/>
      <color theme="1"/>
      <name val="Times New Roman"/>
      <family val="1"/>
    </font>
    <font>
      <b/>
      <sz val="18"/>
      <color theme="1"/>
      <name val="Times New Roman"/>
      <family val="1"/>
    </font>
    <font>
      <sz val="11"/>
      <color indexed="8"/>
      <name val="Times New Roman"/>
      <family val="1"/>
    </font>
  </fonts>
  <fills count="2">
    <fill>
      <patternFill patternType="none"/>
    </fill>
    <fill>
      <patternFill patternType="gray125"/>
    </fill>
  </fills>
  <borders count="6">
    <border>
      <left/>
      <right/>
      <top/>
      <bottom/>
      <diagonal/>
    </border>
    <border>
      <left style="slantDashDot">
        <color indexed="64"/>
      </left>
      <right style="slantDashDot">
        <color indexed="64"/>
      </right>
      <top style="slantDashDot">
        <color indexed="64"/>
      </top>
      <bottom style="slantDashDot">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s>
  <cellStyleXfs count="2">
    <xf numFmtId="0" fontId="0" fillId="0" borderId="0"/>
    <xf numFmtId="43" fontId="15" fillId="0" borderId="0" applyFont="0" applyFill="0" applyBorder="0" applyAlignment="0" applyProtection="0"/>
  </cellStyleXfs>
  <cellXfs count="126">
    <xf numFmtId="0" fontId="0" fillId="0" borderId="0" xfId="0"/>
    <xf numFmtId="0" fontId="6" fillId="0" borderId="0" xfId="0" applyFont="1"/>
    <xf numFmtId="0" fontId="8" fillId="0" borderId="0" xfId="0" applyFont="1" applyAlignment="1">
      <alignment vertical="center"/>
    </xf>
    <xf numFmtId="0" fontId="8" fillId="0" borderId="0" xfId="0" applyFont="1" applyAlignment="1">
      <alignment horizontal="right" vertical="center"/>
    </xf>
    <xf numFmtId="0" fontId="9" fillId="0" borderId="0" xfId="0" applyFont="1"/>
    <xf numFmtId="0" fontId="9" fillId="0" borderId="3" xfId="0" applyFont="1" applyBorder="1" applyAlignment="1">
      <alignment horizontal="right" vertical="center"/>
    </xf>
    <xf numFmtId="0" fontId="9" fillId="0" borderId="0"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vertical="center"/>
    </xf>
    <xf numFmtId="0" fontId="1" fillId="0" borderId="0" xfId="0" applyNumberFormat="1" applyFont="1" applyFill="1" applyBorder="1" applyAlignment="1">
      <alignment wrapText="1"/>
    </xf>
    <xf numFmtId="0" fontId="12" fillId="0" borderId="0" xfId="0" applyFont="1"/>
    <xf numFmtId="0" fontId="8" fillId="0" borderId="1" xfId="0" applyFont="1" applyBorder="1" applyAlignment="1">
      <alignment horizontal="center" vertical="center" wrapText="1"/>
    </xf>
    <xf numFmtId="0" fontId="10" fillId="0" borderId="0" xfId="0" applyFont="1"/>
    <xf numFmtId="164" fontId="9" fillId="0" borderId="0" xfId="0" applyNumberFormat="1" applyFont="1" applyAlignment="1">
      <alignment horizontal="center" vertical="center"/>
    </xf>
    <xf numFmtId="0" fontId="9" fillId="0" borderId="0" xfId="0" applyFont="1" applyAlignment="1">
      <alignment horizontal="right" vertical="center"/>
    </xf>
    <xf numFmtId="165" fontId="9" fillId="0" borderId="0" xfId="0" applyNumberFormat="1" applyFont="1" applyAlignment="1">
      <alignment horizontal="center" vertical="center"/>
    </xf>
    <xf numFmtId="0" fontId="6" fillId="0" borderId="0" xfId="0" applyFont="1" applyAlignment="1">
      <alignment vertical="top"/>
    </xf>
    <xf numFmtId="0" fontId="6" fillId="0" borderId="0" xfId="0" applyFont="1" applyAlignment="1">
      <alignment horizontal="right" wrapText="1"/>
    </xf>
    <xf numFmtId="164" fontId="12" fillId="0" borderId="0" xfId="0" applyNumberFormat="1" applyFont="1"/>
    <xf numFmtId="0" fontId="8" fillId="0" borderId="4" xfId="0" applyFont="1" applyBorder="1" applyAlignment="1">
      <alignment horizontal="right" vertical="center"/>
    </xf>
    <xf numFmtId="164" fontId="8" fillId="0" borderId="4" xfId="0" applyNumberFormat="1" applyFont="1" applyBorder="1" applyAlignment="1">
      <alignment horizontal="center" vertical="center"/>
    </xf>
    <xf numFmtId="164" fontId="9" fillId="0" borderId="3" xfId="0" applyNumberFormat="1" applyFont="1" applyBorder="1" applyAlignment="1">
      <alignment horizontal="center" vertical="center"/>
    </xf>
    <xf numFmtId="0" fontId="8" fillId="0" borderId="0" xfId="0" applyFont="1" applyBorder="1" applyAlignment="1">
      <alignment horizontal="right" vertical="center"/>
    </xf>
    <xf numFmtId="164" fontId="8" fillId="0" borderId="0" xfId="0" applyNumberFormat="1" applyFont="1" applyBorder="1" applyAlignment="1">
      <alignment horizontal="center" vertical="center"/>
    </xf>
    <xf numFmtId="164" fontId="9" fillId="0" borderId="0" xfId="0" applyNumberFormat="1" applyFont="1" applyBorder="1" applyAlignment="1">
      <alignment horizontal="center" vertical="center"/>
    </xf>
    <xf numFmtId="164" fontId="6" fillId="0" borderId="0" xfId="0" applyNumberFormat="1" applyFont="1"/>
    <xf numFmtId="0" fontId="8" fillId="0" borderId="3" xfId="0" applyFont="1" applyBorder="1" applyAlignment="1">
      <alignment horizontal="right" vertical="center"/>
    </xf>
    <xf numFmtId="0" fontId="13" fillId="0" borderId="0" xfId="0" applyFont="1" applyAlignment="1">
      <alignment horizontal="center" vertical="center"/>
    </xf>
    <xf numFmtId="0" fontId="9" fillId="0" borderId="0" xfId="0" applyFont="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horizontal="left" vertical="center"/>
    </xf>
    <xf numFmtId="166" fontId="8" fillId="0" borderId="3" xfId="0" applyNumberFormat="1" applyFont="1" applyBorder="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center" vertical="top"/>
    </xf>
    <xf numFmtId="0" fontId="8" fillId="0" borderId="1" xfId="0" applyFont="1" applyBorder="1" applyAlignment="1">
      <alignment horizontal="center" vertical="center" wrapText="1"/>
    </xf>
    <xf numFmtId="0" fontId="12" fillId="0" borderId="0" xfId="0" applyFont="1" applyAlignment="1">
      <alignment horizontal="center"/>
    </xf>
    <xf numFmtId="0" fontId="5" fillId="0" borderId="0" xfId="0" applyFont="1"/>
    <xf numFmtId="0" fontId="5" fillId="0" borderId="0" xfId="0" applyFont="1" applyAlignment="1">
      <alignment horizontal="center" vertical="center"/>
    </xf>
    <xf numFmtId="0" fontId="5" fillId="0" borderId="0" xfId="0" applyFont="1" applyAlignment="1">
      <alignment horizontal="center" vertical="top"/>
    </xf>
    <xf numFmtId="0" fontId="2" fillId="0" borderId="0" xfId="0" applyFont="1"/>
    <xf numFmtId="0" fontId="8" fillId="0" borderId="0" xfId="0" applyFont="1" applyAlignment="1">
      <alignment horizontal="center" vertical="center"/>
    </xf>
    <xf numFmtId="0" fontId="8" fillId="0" borderId="2" xfId="0" applyFont="1" applyBorder="1" applyAlignment="1">
      <alignment horizontal="right" vertical="center"/>
    </xf>
    <xf numFmtId="164" fontId="8" fillId="0" borderId="2" xfId="0" applyNumberFormat="1" applyFont="1" applyBorder="1" applyAlignment="1">
      <alignment horizontal="center" vertical="center"/>
    </xf>
    <xf numFmtId="0" fontId="5" fillId="0" borderId="0" xfId="0" applyFont="1" applyAlignment="1">
      <alignment horizontal="justify" vertical="top" wrapText="1"/>
    </xf>
    <xf numFmtId="0" fontId="8" fillId="0" borderId="0" xfId="0" applyFont="1" applyBorder="1" applyAlignment="1">
      <alignment horizontal="center" vertical="center" wrapText="1"/>
    </xf>
    <xf numFmtId="167" fontId="6" fillId="0" borderId="0" xfId="0" applyNumberFormat="1" applyFont="1"/>
    <xf numFmtId="0" fontId="17"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0" fontId="11" fillId="0" borderId="0" xfId="0" applyFont="1" applyAlignment="1">
      <alignment horizontal="left" vertical="top"/>
    </xf>
    <xf numFmtId="0" fontId="12" fillId="0" borderId="0" xfId="0" applyFont="1" applyAlignment="1">
      <alignment vertical="top" wrapText="1"/>
    </xf>
    <xf numFmtId="0" fontId="11" fillId="0" borderId="5" xfId="0" applyFont="1" applyBorder="1" applyAlignment="1">
      <alignment vertical="top"/>
    </xf>
    <xf numFmtId="0" fontId="18" fillId="0" borderId="0" xfId="0" applyFont="1" applyAlignment="1">
      <alignment vertical="top"/>
    </xf>
    <xf numFmtId="0" fontId="11" fillId="0" borderId="0" xfId="0" applyFont="1" applyAlignment="1">
      <alignment vertical="top" wrapText="1"/>
    </xf>
    <xf numFmtId="0" fontId="11" fillId="0" borderId="0" xfId="0" applyFont="1" applyAlignment="1">
      <alignment horizontal="right" vertical="top"/>
    </xf>
    <xf numFmtId="0" fontId="10" fillId="0" borderId="0" xfId="0" applyFont="1" applyAlignment="1">
      <alignment horizontal="right" vertical="center" wrapText="1"/>
    </xf>
    <xf numFmtId="0" fontId="19" fillId="0" borderId="0" xfId="0" applyFont="1" applyAlignment="1">
      <alignment vertical="top" wrapText="1"/>
    </xf>
    <xf numFmtId="0" fontId="9" fillId="0" borderId="0" xfId="0" applyFont="1" applyAlignment="1">
      <alignment horizontal="center" vertical="center" wrapText="1"/>
    </xf>
    <xf numFmtId="0" fontId="12" fillId="0" borderId="0" xfId="0" applyFont="1" applyAlignment="1">
      <alignment vertical="top"/>
    </xf>
    <xf numFmtId="0" fontId="20" fillId="0" borderId="0" xfId="0" applyFont="1" applyAlignment="1">
      <alignment vertical="center" wrapText="1"/>
    </xf>
    <xf numFmtId="0" fontId="11" fillId="0" borderId="0" xfId="0" applyFont="1" applyAlignment="1">
      <alignment vertical="center" wrapText="1"/>
    </xf>
    <xf numFmtId="0" fontId="6" fillId="0" borderId="0" xfId="0" applyFont="1" applyBorder="1"/>
    <xf numFmtId="0" fontId="22" fillId="0" borderId="0" xfId="0" applyFont="1" applyBorder="1" applyAlignment="1">
      <alignment vertical="center"/>
    </xf>
    <xf numFmtId="2" fontId="7" fillId="0" borderId="0" xfId="0" applyNumberFormat="1" applyFont="1" applyBorder="1" applyAlignment="1">
      <alignment horizontal="left" vertical="center"/>
    </xf>
    <xf numFmtId="0" fontId="22" fillId="0" borderId="3" xfId="0" applyFont="1" applyBorder="1" applyAlignment="1">
      <alignment vertical="center"/>
    </xf>
    <xf numFmtId="167" fontId="9" fillId="0" borderId="3" xfId="1" applyNumberFormat="1" applyFont="1" applyBorder="1" applyAlignment="1">
      <alignment horizontal="right" vertical="center"/>
    </xf>
    <xf numFmtId="0" fontId="6" fillId="0" borderId="0" xfId="0" applyFont="1" applyBorder="1" applyAlignment="1">
      <alignment horizontal="left" vertical="center"/>
    </xf>
    <xf numFmtId="1" fontId="7" fillId="0" borderId="0" xfId="0" applyNumberFormat="1" applyFont="1" applyBorder="1" applyAlignment="1">
      <alignment horizontal="center" vertical="center"/>
    </xf>
    <xf numFmtId="1" fontId="8" fillId="0" borderId="0" xfId="0" applyNumberFormat="1" applyFont="1" applyBorder="1" applyAlignment="1">
      <alignment horizontal="center" vertical="center"/>
    </xf>
    <xf numFmtId="167" fontId="8" fillId="0" borderId="0" xfId="1" applyNumberFormat="1" applyFont="1" applyAlignment="1">
      <alignment horizontal="right" vertical="center"/>
    </xf>
    <xf numFmtId="1" fontId="8" fillId="0" borderId="0" xfId="0" applyNumberFormat="1" applyFont="1" applyBorder="1" applyAlignment="1"/>
    <xf numFmtId="1" fontId="7" fillId="0" borderId="3" xfId="0" applyNumberFormat="1" applyFont="1" applyBorder="1" applyAlignment="1">
      <alignment horizontal="center"/>
    </xf>
    <xf numFmtId="0" fontId="7" fillId="0" borderId="3" xfId="0" applyFont="1" applyBorder="1" applyAlignment="1">
      <alignment horizontal="center"/>
    </xf>
    <xf numFmtId="2" fontId="7" fillId="0" borderId="3" xfId="0" applyNumberFormat="1" applyFont="1" applyBorder="1" applyAlignment="1">
      <alignment horizontal="left"/>
    </xf>
    <xf numFmtId="0" fontId="7" fillId="0" borderId="3" xfId="0" applyFont="1" applyBorder="1" applyAlignment="1">
      <alignment horizontal="right"/>
    </xf>
    <xf numFmtId="0" fontId="8" fillId="0" borderId="3" xfId="0" applyFont="1" applyBorder="1" applyAlignment="1">
      <alignment horizontal="right"/>
    </xf>
    <xf numFmtId="164" fontId="8" fillId="0" borderId="3" xfId="0" applyNumberFormat="1" applyFont="1" applyBorder="1" applyAlignment="1">
      <alignment horizontal="center"/>
    </xf>
    <xf numFmtId="164" fontId="8" fillId="0" borderId="0" xfId="0" applyNumberFormat="1" applyFont="1" applyAlignment="1">
      <alignment horizontal="center" vertical="center"/>
    </xf>
    <xf numFmtId="1" fontId="7" fillId="0" borderId="0" xfId="0" applyNumberFormat="1" applyFont="1" applyBorder="1" applyAlignment="1"/>
    <xf numFmtId="1" fontId="7" fillId="0" borderId="3" xfId="0" applyNumberFormat="1" applyFont="1" applyBorder="1" applyAlignment="1"/>
    <xf numFmtId="0" fontId="6" fillId="0" borderId="3" xfId="0" applyFont="1" applyBorder="1"/>
    <xf numFmtId="0" fontId="10" fillId="0" borderId="0" xfId="0" applyFont="1" applyAlignment="1">
      <alignment horizontal="left" vertical="center"/>
    </xf>
    <xf numFmtId="0" fontId="8" fillId="0" borderId="0" xfId="0" applyFont="1" applyBorder="1" applyAlignment="1">
      <alignment vertical="center"/>
    </xf>
    <xf numFmtId="164" fontId="4" fillId="0" borderId="0" xfId="0" applyNumberFormat="1"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165" fontId="4" fillId="0" borderId="0" xfId="0" applyNumberFormat="1" applyFont="1" applyAlignment="1">
      <alignment horizontal="center" vertical="center"/>
    </xf>
    <xf numFmtId="0" fontId="4" fillId="0" borderId="0" xfId="0" applyFont="1" applyAlignment="1">
      <alignment horizontal="center" vertical="center"/>
    </xf>
    <xf numFmtId="0" fontId="5" fillId="0" borderId="0" xfId="0" applyFont="1" applyAlignment="1">
      <alignment vertical="top"/>
    </xf>
    <xf numFmtId="0" fontId="5" fillId="0" borderId="0" xfId="0" applyFont="1" applyAlignment="1">
      <alignment horizontal="right" wrapText="1"/>
    </xf>
    <xf numFmtId="0" fontId="23" fillId="0" borderId="0" xfId="0" applyFont="1"/>
    <xf numFmtId="164" fontId="23" fillId="0" borderId="0" xfId="0" applyNumberFormat="1" applyFont="1"/>
    <xf numFmtId="164" fontId="5" fillId="0" borderId="0" xfId="0" applyNumberFormat="1" applyFont="1"/>
    <xf numFmtId="0" fontId="2" fillId="0" borderId="0" xfId="0" applyFont="1" applyAlignment="1">
      <alignment vertical="top"/>
    </xf>
    <xf numFmtId="0" fontId="2" fillId="0" borderId="0" xfId="0" applyFont="1" applyAlignment="1">
      <alignment horizontal="right" wrapText="1"/>
    </xf>
    <xf numFmtId="164" fontId="2" fillId="0" borderId="0" xfId="0" applyNumberFormat="1" applyFont="1"/>
    <xf numFmtId="0" fontId="5" fillId="0" borderId="0" xfId="0" applyFont="1" applyAlignment="1">
      <alignment horizontal="justify" vertical="center" wrapText="1"/>
    </xf>
    <xf numFmtId="0" fontId="3" fillId="0" borderId="4" xfId="0" applyFont="1" applyBorder="1" applyAlignment="1">
      <alignment horizontal="right" vertical="center"/>
    </xf>
    <xf numFmtId="164" fontId="3" fillId="0" borderId="4" xfId="0" applyNumberFormat="1" applyFont="1" applyBorder="1" applyAlignment="1">
      <alignment horizontal="center" vertical="center"/>
    </xf>
    <xf numFmtId="165" fontId="5" fillId="0" borderId="0" xfId="0" applyNumberFormat="1" applyFont="1"/>
    <xf numFmtId="0" fontId="2" fillId="0" borderId="0" xfId="0" applyFont="1" applyAlignment="1">
      <alignment horizontal="left" vertical="center" wrapText="1"/>
    </xf>
    <xf numFmtId="0" fontId="16" fillId="0" borderId="0" xfId="0" applyFont="1" applyAlignment="1">
      <alignment horizontal="center" vertical="top"/>
    </xf>
    <xf numFmtId="0" fontId="17" fillId="0" borderId="0" xfId="0" applyFont="1" applyAlignment="1">
      <alignment horizontal="center" vertical="top"/>
    </xf>
    <xf numFmtId="0" fontId="17" fillId="0" borderId="0" xfId="0" applyFont="1" applyAlignment="1">
      <alignment horizontal="center" vertical="top" wrapText="1"/>
    </xf>
    <xf numFmtId="0" fontId="17" fillId="0" borderId="0" xfId="0" applyFont="1" applyAlignment="1">
      <alignment vertical="top" wrapText="1"/>
    </xf>
    <xf numFmtId="0" fontId="11" fillId="0" borderId="0" xfId="0" applyFont="1" applyAlignment="1">
      <alignment horizontal="justify" vertical="top" wrapText="1"/>
    </xf>
    <xf numFmtId="0" fontId="11" fillId="0" borderId="0" xfId="0" applyFont="1" applyAlignment="1">
      <alignment horizontal="center" vertical="top" wrapText="1"/>
    </xf>
    <xf numFmtId="0" fontId="11" fillId="0" borderId="0" xfId="0" applyFont="1" applyAlignment="1">
      <alignment vertical="top" wrapText="1"/>
    </xf>
    <xf numFmtId="1" fontId="8" fillId="0" borderId="2" xfId="0" applyNumberFormat="1" applyFon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left" vertical="center" wrapText="1"/>
    </xf>
    <xf numFmtId="0" fontId="21" fillId="0" borderId="0" xfId="0" applyFont="1" applyBorder="1" applyAlignment="1">
      <alignment horizontal="center" vertical="center"/>
    </xf>
    <xf numFmtId="1" fontId="8" fillId="0" borderId="4" xfId="0" applyNumberFormat="1" applyFont="1" applyBorder="1" applyAlignment="1">
      <alignment horizontal="center" vertical="center"/>
    </xf>
    <xf numFmtId="0" fontId="10" fillId="0" borderId="0" xfId="0" applyFont="1" applyAlignment="1">
      <alignment horizontal="left" vertical="center"/>
    </xf>
    <xf numFmtId="0" fontId="3"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2" fillId="0" borderId="0" xfId="0" applyFont="1" applyAlignment="1">
      <alignment horizontal="center"/>
    </xf>
    <xf numFmtId="0" fontId="13"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zaman\SCHEDULE%202012\Shedule%20of%20Items%202013%20by%20M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808">
          <cell r="E808">
            <v>602.25</v>
          </cell>
        </row>
        <row r="815">
          <cell r="E815">
            <v>443.27</v>
          </cell>
        </row>
        <row r="818">
          <cell r="E818">
            <v>859.9</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6"/>
  <sheetViews>
    <sheetView tabSelected="1" topLeftCell="A7" zoomScale="115" zoomScaleNormal="115" workbookViewId="0">
      <selection activeCell="B16" sqref="B16"/>
    </sheetView>
  </sheetViews>
  <sheetFormatPr defaultRowHeight="15" x14ac:dyDescent="0.25"/>
  <cols>
    <col min="1" max="1" width="6" style="10" customWidth="1"/>
    <col min="2" max="2" width="40.28515625" style="10" customWidth="1"/>
    <col min="3" max="3" width="8.85546875" style="10" customWidth="1"/>
    <col min="4" max="4" width="6.7109375" style="10" customWidth="1"/>
    <col min="5" max="5" width="4.85546875" style="10" customWidth="1"/>
    <col min="6" max="6" width="11.42578125" style="10" customWidth="1"/>
    <col min="7" max="7" width="9.28515625" style="10" customWidth="1"/>
    <col min="8" max="8" width="5" style="10" customWidth="1"/>
    <col min="9" max="9" width="13.85546875" style="10" customWidth="1"/>
    <col min="10" max="16384" width="9.140625" style="10"/>
  </cols>
  <sheetData>
    <row r="1" spans="1:9" ht="44.25" x14ac:dyDescent="0.25">
      <c r="A1" s="101" t="s">
        <v>81</v>
      </c>
      <c r="B1" s="101"/>
      <c r="C1" s="101"/>
      <c r="D1" s="101"/>
      <c r="E1" s="101"/>
      <c r="F1" s="101"/>
      <c r="G1" s="101"/>
      <c r="H1" s="101"/>
      <c r="I1" s="101"/>
    </row>
    <row r="2" spans="1:9" ht="31.5" x14ac:dyDescent="0.25">
      <c r="A2" s="46"/>
      <c r="B2" s="46"/>
      <c r="C2" s="46"/>
      <c r="D2" s="46"/>
      <c r="E2" s="46"/>
      <c r="F2" s="46"/>
      <c r="G2" s="46"/>
      <c r="H2" s="46"/>
      <c r="I2" s="46"/>
    </row>
    <row r="3" spans="1:9" ht="31.5" x14ac:dyDescent="0.25">
      <c r="A3" s="102" t="s">
        <v>82</v>
      </c>
      <c r="B3" s="102"/>
      <c r="C3" s="102"/>
      <c r="D3" s="102"/>
      <c r="E3" s="102"/>
      <c r="F3" s="102"/>
      <c r="G3" s="102"/>
      <c r="H3" s="102"/>
      <c r="I3" s="102"/>
    </row>
    <row r="4" spans="1:9" ht="31.5" x14ac:dyDescent="0.25">
      <c r="A4" s="46"/>
      <c r="B4" s="46"/>
      <c r="C4" s="46"/>
      <c r="D4" s="46"/>
      <c r="E4" s="46"/>
      <c r="F4" s="46"/>
      <c r="G4" s="46"/>
      <c r="H4" s="46"/>
      <c r="I4" s="46"/>
    </row>
    <row r="5" spans="1:9" ht="31.5" x14ac:dyDescent="0.25">
      <c r="A5" s="102" t="s">
        <v>83</v>
      </c>
      <c r="B5" s="102"/>
      <c r="C5" s="102"/>
      <c r="D5" s="102"/>
      <c r="E5" s="102"/>
      <c r="F5" s="102"/>
      <c r="G5" s="102"/>
      <c r="H5" s="102"/>
      <c r="I5" s="102"/>
    </row>
    <row r="6" spans="1:9" ht="31.5" x14ac:dyDescent="0.25">
      <c r="A6" s="46"/>
      <c r="B6" s="46"/>
      <c r="C6" s="46"/>
      <c r="D6" s="46"/>
      <c r="E6" s="46"/>
      <c r="F6" s="46"/>
      <c r="G6" s="46"/>
      <c r="H6" s="46"/>
      <c r="I6" s="46"/>
    </row>
    <row r="7" spans="1:9" ht="31.5" x14ac:dyDescent="0.25">
      <c r="A7" s="102" t="s">
        <v>84</v>
      </c>
      <c r="B7" s="102"/>
      <c r="C7" s="102"/>
      <c r="D7" s="102"/>
      <c r="E7" s="102"/>
      <c r="F7" s="102"/>
      <c r="G7" s="102"/>
      <c r="H7" s="102"/>
      <c r="I7" s="102"/>
    </row>
    <row r="8" spans="1:9" ht="31.5" x14ac:dyDescent="0.25">
      <c r="A8" s="46"/>
      <c r="B8" s="46"/>
      <c r="C8" s="46"/>
      <c r="D8" s="46"/>
      <c r="E8" s="46"/>
      <c r="F8" s="46"/>
      <c r="G8" s="46"/>
      <c r="H8" s="46"/>
      <c r="I8" s="46"/>
    </row>
    <row r="9" spans="1:9" ht="27" customHeight="1" x14ac:dyDescent="0.25">
      <c r="A9" s="103" t="s">
        <v>85</v>
      </c>
      <c r="B9" s="103"/>
      <c r="C9" s="103"/>
      <c r="D9" s="103"/>
      <c r="E9" s="103"/>
      <c r="F9" s="103"/>
      <c r="G9" s="103"/>
      <c r="H9" s="103"/>
      <c r="I9" s="103"/>
    </row>
    <row r="10" spans="1:9" ht="38.25" customHeight="1" x14ac:dyDescent="0.25">
      <c r="A10" s="104"/>
      <c r="B10" s="104"/>
      <c r="C10" s="104"/>
      <c r="D10" s="104"/>
      <c r="E10" s="104"/>
      <c r="F10" s="104"/>
      <c r="G10" s="104"/>
      <c r="H10" s="104"/>
      <c r="I10" s="104"/>
    </row>
    <row r="11" spans="1:9" ht="31.5" x14ac:dyDescent="0.25">
      <c r="A11" s="46"/>
      <c r="B11" s="46"/>
      <c r="C11" s="46"/>
      <c r="D11" s="46"/>
      <c r="E11" s="46"/>
      <c r="F11" s="46"/>
      <c r="G11" s="46"/>
      <c r="H11" s="46"/>
      <c r="I11" s="46"/>
    </row>
    <row r="12" spans="1:9" ht="18.75" x14ac:dyDescent="0.25">
      <c r="A12" s="47"/>
      <c r="B12" s="47" t="s">
        <v>169</v>
      </c>
      <c r="C12" s="47"/>
      <c r="D12" s="47"/>
      <c r="E12" s="47"/>
      <c r="F12" s="47"/>
      <c r="G12" s="47"/>
      <c r="H12" s="47"/>
      <c r="I12" s="47"/>
    </row>
    <row r="13" spans="1:9" ht="18.75" x14ac:dyDescent="0.25">
      <c r="A13" s="47"/>
      <c r="B13" s="47"/>
      <c r="C13" s="47"/>
      <c r="D13" s="47"/>
      <c r="E13" s="47"/>
      <c r="F13" s="47"/>
      <c r="G13" s="47"/>
      <c r="H13" s="47"/>
      <c r="I13" s="47"/>
    </row>
    <row r="14" spans="1:9" ht="18.75" x14ac:dyDescent="0.25">
      <c r="A14" s="47"/>
      <c r="B14" s="47" t="s">
        <v>86</v>
      </c>
      <c r="C14" s="48" t="s">
        <v>87</v>
      </c>
      <c r="D14" s="47" t="s">
        <v>165</v>
      </c>
      <c r="E14" s="47"/>
      <c r="F14" s="47"/>
      <c r="G14" s="47"/>
      <c r="H14" s="47"/>
      <c r="I14" s="47"/>
    </row>
    <row r="15" spans="1:9" ht="18.75" x14ac:dyDescent="0.25">
      <c r="A15" s="47"/>
      <c r="B15" s="47"/>
      <c r="C15" s="48"/>
      <c r="D15" s="47"/>
      <c r="E15" s="47"/>
      <c r="F15" s="47"/>
      <c r="G15" s="47"/>
      <c r="H15" s="47"/>
      <c r="I15" s="47"/>
    </row>
    <row r="16" spans="1:9" ht="18.75" x14ac:dyDescent="0.25">
      <c r="A16" s="47"/>
      <c r="B16" s="47" t="s">
        <v>88</v>
      </c>
      <c r="C16" s="48" t="s">
        <v>87</v>
      </c>
      <c r="D16" s="47" t="s">
        <v>166</v>
      </c>
      <c r="E16" s="47"/>
      <c r="F16" s="47"/>
      <c r="G16" s="47"/>
      <c r="H16" s="47"/>
      <c r="I16" s="47"/>
    </row>
    <row r="17" spans="1:9" ht="18.75" x14ac:dyDescent="0.25">
      <c r="A17" s="47"/>
      <c r="B17" s="47"/>
      <c r="C17" s="48"/>
      <c r="D17" s="47"/>
      <c r="E17" s="47"/>
      <c r="F17" s="47"/>
      <c r="G17" s="47"/>
      <c r="H17" s="47"/>
      <c r="I17" s="47"/>
    </row>
    <row r="18" spans="1:9" ht="18.75" x14ac:dyDescent="0.25">
      <c r="A18" s="47"/>
      <c r="B18" s="47" t="s">
        <v>89</v>
      </c>
      <c r="C18" s="48" t="s">
        <v>87</v>
      </c>
      <c r="D18" s="47" t="s">
        <v>167</v>
      </c>
      <c r="E18" s="47"/>
      <c r="F18" s="47"/>
      <c r="G18" s="47"/>
      <c r="H18" s="47"/>
      <c r="I18" s="47"/>
    </row>
    <row r="19" spans="1:9" ht="18.75" x14ac:dyDescent="0.25">
      <c r="A19" s="47"/>
      <c r="B19" s="47"/>
      <c r="C19" s="48"/>
      <c r="D19" s="47"/>
      <c r="E19" s="47"/>
      <c r="F19" s="47"/>
      <c r="G19" s="47"/>
      <c r="H19" s="47"/>
      <c r="I19" s="47"/>
    </row>
    <row r="20" spans="1:9" ht="18.75" x14ac:dyDescent="0.25">
      <c r="A20" s="47"/>
      <c r="B20" s="47" t="s">
        <v>90</v>
      </c>
      <c r="C20" s="105" t="s">
        <v>168</v>
      </c>
      <c r="D20" s="105"/>
      <c r="E20" s="105"/>
      <c r="F20" s="105"/>
      <c r="G20" s="105"/>
      <c r="H20" s="105"/>
      <c r="I20" s="105"/>
    </row>
    <row r="21" spans="1:9" ht="18.75" x14ac:dyDescent="0.25">
      <c r="A21" s="47"/>
      <c r="B21" s="47"/>
      <c r="C21" s="105"/>
      <c r="D21" s="105"/>
      <c r="E21" s="105"/>
      <c r="F21" s="105"/>
      <c r="G21" s="105"/>
      <c r="H21" s="105"/>
      <c r="I21" s="105"/>
    </row>
    <row r="22" spans="1:9" ht="18.75" x14ac:dyDescent="0.25">
      <c r="A22" s="47"/>
      <c r="B22" s="47"/>
      <c r="C22" s="105"/>
      <c r="D22" s="105"/>
      <c r="E22" s="105"/>
      <c r="F22" s="105"/>
      <c r="G22" s="105"/>
      <c r="H22" s="105"/>
      <c r="I22" s="105"/>
    </row>
    <row r="23" spans="1:9" ht="18.75" x14ac:dyDescent="0.25">
      <c r="A23" s="47"/>
      <c r="B23" s="47"/>
      <c r="C23" s="49"/>
      <c r="D23" s="50"/>
      <c r="E23" s="50"/>
      <c r="F23" s="50"/>
      <c r="G23" s="50"/>
      <c r="H23" s="50"/>
      <c r="I23" s="50"/>
    </row>
    <row r="24" spans="1:9" ht="18.75" x14ac:dyDescent="0.25">
      <c r="A24" s="47"/>
      <c r="B24" s="47"/>
      <c r="C24" s="50"/>
      <c r="D24" s="50"/>
      <c r="E24" s="50"/>
      <c r="F24" s="50"/>
      <c r="G24" s="50"/>
      <c r="H24" s="50"/>
      <c r="I24" s="50"/>
    </row>
    <row r="25" spans="1:9" ht="18.75" x14ac:dyDescent="0.25">
      <c r="A25" s="47"/>
      <c r="B25" s="47" t="s">
        <v>91</v>
      </c>
      <c r="C25" s="48" t="s">
        <v>87</v>
      </c>
      <c r="D25" s="51"/>
      <c r="E25" s="51"/>
      <c r="F25" s="51"/>
      <c r="G25" s="51"/>
      <c r="H25" s="51"/>
      <c r="I25" s="47"/>
    </row>
    <row r="26" spans="1:9" ht="18.75" x14ac:dyDescent="0.25">
      <c r="A26" s="47"/>
      <c r="B26" s="47" t="s">
        <v>92</v>
      </c>
      <c r="C26" s="48" t="s">
        <v>87</v>
      </c>
      <c r="D26" s="51"/>
      <c r="E26" s="51"/>
      <c r="F26" s="51"/>
      <c r="G26" s="51"/>
      <c r="H26" s="51"/>
      <c r="I26" s="47"/>
    </row>
    <row r="27" spans="1:9" ht="18.75" x14ac:dyDescent="0.25">
      <c r="A27" s="47"/>
      <c r="B27" s="47" t="s">
        <v>93</v>
      </c>
      <c r="C27" s="48" t="s">
        <v>87</v>
      </c>
      <c r="D27" s="51"/>
      <c r="E27" s="51"/>
      <c r="F27" s="51"/>
      <c r="G27" s="51"/>
      <c r="H27" s="51"/>
      <c r="I27" s="47"/>
    </row>
    <row r="28" spans="1:9" ht="18.75" x14ac:dyDescent="0.25">
      <c r="A28" s="47"/>
      <c r="B28" s="47"/>
      <c r="C28" s="47"/>
      <c r="D28" s="47"/>
      <c r="E28" s="47"/>
      <c r="F28" s="47"/>
      <c r="G28" s="47"/>
      <c r="H28" s="47"/>
      <c r="I28" s="47"/>
    </row>
    <row r="29" spans="1:9" ht="18.75" x14ac:dyDescent="0.25">
      <c r="A29" s="47"/>
      <c r="B29" s="47"/>
      <c r="C29" s="47"/>
      <c r="D29" s="47"/>
      <c r="E29" s="47"/>
      <c r="F29" s="47"/>
      <c r="G29" s="47"/>
      <c r="H29" s="47"/>
      <c r="I29" s="47"/>
    </row>
    <row r="30" spans="1:9" ht="18.75" x14ac:dyDescent="0.25">
      <c r="A30" s="47"/>
      <c r="B30" s="47"/>
      <c r="C30" s="47"/>
      <c r="D30" s="47"/>
      <c r="E30" s="47"/>
      <c r="F30" s="47"/>
      <c r="G30" s="47"/>
      <c r="H30" s="47"/>
      <c r="I30" s="47"/>
    </row>
    <row r="31" spans="1:9" ht="18.75" x14ac:dyDescent="0.25">
      <c r="A31" s="47"/>
      <c r="B31" s="47"/>
      <c r="C31" s="47"/>
      <c r="D31" s="47"/>
      <c r="E31" s="47"/>
      <c r="F31" s="47"/>
      <c r="G31" s="47"/>
      <c r="H31" s="47"/>
      <c r="I31" s="47"/>
    </row>
    <row r="32" spans="1:9" ht="18.75" x14ac:dyDescent="0.25">
      <c r="A32" s="47"/>
      <c r="B32" s="47"/>
      <c r="C32" s="47"/>
      <c r="D32" s="47"/>
      <c r="E32" s="47"/>
      <c r="F32" s="48" t="s">
        <v>56</v>
      </c>
      <c r="G32" s="47"/>
      <c r="H32" s="47"/>
      <c r="I32" s="47"/>
    </row>
    <row r="33" spans="1:9" ht="18.75" x14ac:dyDescent="0.25">
      <c r="A33" s="47"/>
      <c r="B33" s="47"/>
      <c r="C33" s="47"/>
      <c r="D33" s="47"/>
      <c r="E33" s="47"/>
      <c r="F33" s="48" t="s">
        <v>94</v>
      </c>
      <c r="G33" s="47"/>
      <c r="H33" s="47"/>
      <c r="I33" s="47"/>
    </row>
    <row r="34" spans="1:9" ht="18.75" x14ac:dyDescent="0.25">
      <c r="A34" s="47"/>
      <c r="B34" s="47"/>
      <c r="C34" s="47"/>
      <c r="D34" s="47"/>
      <c r="E34" s="47"/>
      <c r="F34" s="48" t="s">
        <v>95</v>
      </c>
      <c r="G34" s="47"/>
      <c r="H34" s="47"/>
      <c r="I34" s="47"/>
    </row>
    <row r="35" spans="1:9" ht="18.75" x14ac:dyDescent="0.25">
      <c r="A35" s="47"/>
      <c r="B35" s="47"/>
      <c r="C35" s="47"/>
      <c r="D35" s="47"/>
      <c r="E35" s="47"/>
      <c r="F35" s="48"/>
      <c r="G35" s="47"/>
      <c r="H35" s="47"/>
      <c r="I35" s="47"/>
    </row>
    <row r="36" spans="1:9" ht="18.75" x14ac:dyDescent="0.25">
      <c r="A36" s="47"/>
      <c r="B36" s="47"/>
      <c r="C36" s="47"/>
      <c r="D36" s="47"/>
      <c r="E36" s="47"/>
      <c r="F36" s="48"/>
      <c r="G36" s="47"/>
      <c r="H36" s="47"/>
      <c r="I36" s="47"/>
    </row>
    <row r="37" spans="1:9" ht="18.75" x14ac:dyDescent="0.25">
      <c r="A37" s="47"/>
      <c r="B37" s="47"/>
      <c r="C37" s="47"/>
      <c r="D37" s="47"/>
      <c r="E37" s="47"/>
      <c r="F37" s="48"/>
      <c r="G37" s="47"/>
      <c r="H37" s="47"/>
      <c r="I37" s="47"/>
    </row>
    <row r="38" spans="1:9" ht="18.75" x14ac:dyDescent="0.25">
      <c r="A38" s="47"/>
      <c r="B38" s="47"/>
      <c r="C38" s="47"/>
      <c r="D38" s="47"/>
      <c r="E38" s="47"/>
      <c r="F38" s="48"/>
      <c r="G38" s="47"/>
      <c r="H38" s="47"/>
      <c r="I38" s="47"/>
    </row>
    <row r="39" spans="1:9" ht="9.75" customHeight="1" x14ac:dyDescent="0.25">
      <c r="A39" s="47"/>
      <c r="B39" s="47"/>
      <c r="C39" s="47"/>
      <c r="D39" s="47"/>
      <c r="E39" s="47"/>
      <c r="F39" s="48"/>
      <c r="G39" s="47"/>
      <c r="H39" s="47"/>
      <c r="I39" s="47"/>
    </row>
    <row r="40" spans="1:9" ht="18.75" x14ac:dyDescent="0.25">
      <c r="A40" s="47"/>
      <c r="B40" s="47"/>
      <c r="C40" s="47"/>
      <c r="D40" s="47"/>
      <c r="E40" s="47"/>
      <c r="F40" s="47"/>
      <c r="G40" s="47"/>
      <c r="H40" s="47"/>
      <c r="I40" s="47"/>
    </row>
    <row r="41" spans="1:9" ht="31.5" x14ac:dyDescent="0.25">
      <c r="A41" s="102" t="s">
        <v>96</v>
      </c>
      <c r="B41" s="102"/>
      <c r="C41" s="102"/>
      <c r="D41" s="102"/>
      <c r="E41" s="102"/>
      <c r="F41" s="102"/>
      <c r="G41" s="102"/>
      <c r="H41" s="102"/>
      <c r="I41" s="102"/>
    </row>
    <row r="42" spans="1:9" ht="18.75" x14ac:dyDescent="0.25">
      <c r="A42" s="47"/>
      <c r="B42" s="47"/>
      <c r="C42" s="47"/>
      <c r="D42" s="47"/>
      <c r="E42" s="47"/>
      <c r="F42" s="47"/>
      <c r="G42" s="47"/>
      <c r="H42" s="47"/>
      <c r="I42" s="47"/>
    </row>
    <row r="43" spans="1:9" x14ac:dyDescent="0.25">
      <c r="A43" s="106" t="s">
        <v>97</v>
      </c>
      <c r="B43" s="106"/>
      <c r="C43" s="106"/>
      <c r="D43" s="106"/>
      <c r="E43" s="106"/>
      <c r="F43" s="106"/>
      <c r="G43" s="106"/>
      <c r="H43" s="106"/>
      <c r="I43" s="106"/>
    </row>
    <row r="44" spans="1:9" x14ac:dyDescent="0.25">
      <c r="A44" s="106"/>
      <c r="B44" s="106"/>
      <c r="C44" s="106"/>
      <c r="D44" s="106"/>
      <c r="E44" s="106"/>
      <c r="F44" s="106"/>
      <c r="G44" s="106"/>
      <c r="H44" s="106"/>
      <c r="I44" s="106"/>
    </row>
    <row r="45" spans="1:9" x14ac:dyDescent="0.25">
      <c r="A45" s="106"/>
      <c r="B45" s="106"/>
      <c r="C45" s="106"/>
      <c r="D45" s="106"/>
      <c r="E45" s="106"/>
      <c r="F45" s="106"/>
      <c r="G45" s="106"/>
      <c r="H45" s="106"/>
      <c r="I45" s="106"/>
    </row>
    <row r="46" spans="1:9" x14ac:dyDescent="0.25">
      <c r="A46" s="106"/>
      <c r="B46" s="106"/>
      <c r="C46" s="106"/>
      <c r="D46" s="106"/>
      <c r="E46" s="106"/>
      <c r="F46" s="106"/>
      <c r="G46" s="106"/>
      <c r="H46" s="106"/>
      <c r="I46" s="106"/>
    </row>
    <row r="47" spans="1:9" x14ac:dyDescent="0.25">
      <c r="A47" s="106"/>
      <c r="B47" s="106"/>
      <c r="C47" s="106"/>
      <c r="D47" s="106"/>
      <c r="E47" s="106"/>
      <c r="F47" s="106"/>
      <c r="G47" s="106"/>
      <c r="H47" s="106"/>
      <c r="I47" s="106"/>
    </row>
    <row r="48" spans="1:9" ht="18.75" x14ac:dyDescent="0.25">
      <c r="A48" s="47"/>
      <c r="B48" s="47"/>
      <c r="C48" s="47"/>
      <c r="D48" s="47"/>
      <c r="E48" s="47"/>
      <c r="F48" s="47"/>
      <c r="G48" s="47"/>
      <c r="H48" s="47"/>
      <c r="I48" s="47"/>
    </row>
    <row r="49" spans="1:9" ht="18.75" x14ac:dyDescent="0.25">
      <c r="A49" s="47"/>
      <c r="B49" s="47" t="s">
        <v>98</v>
      </c>
      <c r="C49" s="47"/>
      <c r="D49" s="47"/>
      <c r="E49" s="47"/>
      <c r="F49" s="47"/>
      <c r="G49" s="47"/>
      <c r="H49" s="47"/>
      <c r="I49" s="47"/>
    </row>
    <row r="50" spans="1:9" ht="18.75" x14ac:dyDescent="0.25">
      <c r="A50" s="47"/>
      <c r="B50" s="47" t="s">
        <v>99</v>
      </c>
      <c r="C50" s="47"/>
      <c r="D50" s="47"/>
      <c r="E50" s="47"/>
      <c r="F50" s="47"/>
      <c r="G50" s="47"/>
      <c r="H50" s="47"/>
      <c r="I50" s="47"/>
    </row>
    <row r="51" spans="1:9" ht="18.75" x14ac:dyDescent="0.25">
      <c r="A51" s="47"/>
      <c r="B51" s="47"/>
      <c r="C51" s="47"/>
      <c r="D51" s="47"/>
      <c r="E51" s="47"/>
      <c r="F51" s="47"/>
      <c r="G51" s="47"/>
      <c r="H51" s="47"/>
      <c r="I51" s="47"/>
    </row>
    <row r="52" spans="1:9" ht="18.75" x14ac:dyDescent="0.25">
      <c r="A52" s="48">
        <v>1.1000000000000001</v>
      </c>
      <c r="B52" s="47" t="s">
        <v>100</v>
      </c>
      <c r="C52" s="52" t="s">
        <v>101</v>
      </c>
      <c r="D52" s="47"/>
      <c r="E52" s="47"/>
      <c r="F52" s="47"/>
      <c r="G52" s="47"/>
      <c r="H52" s="47"/>
      <c r="I52" s="47"/>
    </row>
    <row r="53" spans="1:9" ht="18.75" x14ac:dyDescent="0.25">
      <c r="A53" s="48"/>
      <c r="B53" s="47"/>
      <c r="C53" s="47"/>
      <c r="D53" s="47"/>
      <c r="E53" s="47"/>
      <c r="F53" s="47"/>
      <c r="G53" s="47"/>
      <c r="H53" s="47"/>
      <c r="I53" s="47"/>
    </row>
    <row r="54" spans="1:9" ht="18.75" x14ac:dyDescent="0.25">
      <c r="A54" s="48"/>
      <c r="B54" s="47" t="s">
        <v>102</v>
      </c>
      <c r="C54" s="107" t="str">
        <f>C20</f>
        <v>6-ii Construction of new District Jail at Shaheed Benazirabad for 250 Prisoners (Construction of Middle School) (Remaining work) (ADP # 879 of 2014-15)</v>
      </c>
      <c r="D54" s="107"/>
      <c r="E54" s="107"/>
      <c r="F54" s="107"/>
      <c r="G54" s="107"/>
      <c r="H54" s="107"/>
      <c r="I54" s="107"/>
    </row>
    <row r="55" spans="1:9" ht="18.75" x14ac:dyDescent="0.25">
      <c r="A55" s="48"/>
      <c r="B55" s="47"/>
      <c r="C55" s="107"/>
      <c r="D55" s="107"/>
      <c r="E55" s="107"/>
      <c r="F55" s="107"/>
      <c r="G55" s="107"/>
      <c r="H55" s="107"/>
      <c r="I55" s="107"/>
    </row>
    <row r="56" spans="1:9" ht="18.75" x14ac:dyDescent="0.25">
      <c r="A56" s="48"/>
      <c r="B56" s="47"/>
      <c r="C56" s="107"/>
      <c r="D56" s="107"/>
      <c r="E56" s="107"/>
      <c r="F56" s="107"/>
      <c r="G56" s="107"/>
      <c r="H56" s="107"/>
      <c r="I56" s="107"/>
    </row>
    <row r="57" spans="1:9" ht="18.75" x14ac:dyDescent="0.25">
      <c r="A57" s="48"/>
      <c r="B57" s="47"/>
      <c r="C57" s="49"/>
      <c r="D57" s="53"/>
      <c r="E57" s="53"/>
      <c r="F57" s="53"/>
      <c r="G57" s="53"/>
      <c r="H57" s="53"/>
      <c r="I57" s="53"/>
    </row>
    <row r="58" spans="1:9" ht="18.75" x14ac:dyDescent="0.25">
      <c r="A58" s="48"/>
      <c r="B58" s="47"/>
      <c r="C58" s="47"/>
      <c r="D58" s="47"/>
      <c r="E58" s="47"/>
      <c r="F58" s="47"/>
      <c r="G58" s="47"/>
      <c r="H58" s="47"/>
      <c r="I58" s="47"/>
    </row>
    <row r="59" spans="1:9" ht="18.75" x14ac:dyDescent="0.25">
      <c r="A59" s="48" t="s">
        <v>103</v>
      </c>
      <c r="B59" s="47" t="s">
        <v>104</v>
      </c>
      <c r="C59" s="47" t="s">
        <v>105</v>
      </c>
      <c r="D59" s="47"/>
      <c r="E59" s="47"/>
      <c r="F59" s="47"/>
      <c r="G59" s="47"/>
      <c r="H59" s="47"/>
      <c r="I59" s="47"/>
    </row>
    <row r="60" spans="1:9" ht="18.75" x14ac:dyDescent="0.25">
      <c r="A60" s="48"/>
      <c r="B60" s="47"/>
      <c r="C60" s="47"/>
      <c r="D60" s="47"/>
      <c r="E60" s="47"/>
      <c r="F60" s="47"/>
      <c r="G60" s="47"/>
      <c r="H60" s="47"/>
      <c r="I60" s="47"/>
    </row>
    <row r="61" spans="1:9" ht="18.75" x14ac:dyDescent="0.25">
      <c r="A61" s="48" t="s">
        <v>106</v>
      </c>
      <c r="B61" s="47" t="s">
        <v>107</v>
      </c>
      <c r="C61" s="47" t="s">
        <v>105</v>
      </c>
      <c r="D61" s="47"/>
      <c r="E61" s="47"/>
      <c r="F61" s="47"/>
      <c r="G61" s="47"/>
      <c r="H61" s="47"/>
      <c r="I61" s="47"/>
    </row>
    <row r="62" spans="1:9" ht="18.75" x14ac:dyDescent="0.25">
      <c r="A62" s="48"/>
      <c r="B62" s="47"/>
      <c r="C62" s="47"/>
      <c r="D62" s="47"/>
      <c r="E62" s="47"/>
      <c r="F62" s="47"/>
      <c r="G62" s="47"/>
      <c r="H62" s="47"/>
      <c r="I62" s="47"/>
    </row>
    <row r="63" spans="1:9" ht="18.75" x14ac:dyDescent="0.25">
      <c r="A63" s="48">
        <v>10.3</v>
      </c>
      <c r="B63" s="47" t="s">
        <v>108</v>
      </c>
      <c r="C63" s="47"/>
      <c r="D63" s="47"/>
      <c r="E63" s="47"/>
      <c r="F63" s="47"/>
      <c r="G63" s="47"/>
      <c r="H63" s="47"/>
      <c r="I63" s="47"/>
    </row>
    <row r="64" spans="1:9" ht="18.75" x14ac:dyDescent="0.25">
      <c r="A64" s="48"/>
      <c r="B64" s="47"/>
      <c r="C64" s="47"/>
      <c r="D64" s="47"/>
      <c r="E64" s="47"/>
      <c r="F64" s="47"/>
      <c r="G64" s="47"/>
      <c r="H64" s="47"/>
      <c r="I64" s="47"/>
    </row>
    <row r="65" spans="1:9" ht="18.75" x14ac:dyDescent="0.25">
      <c r="A65" s="48">
        <v>11.2</v>
      </c>
      <c r="B65" s="107" t="s">
        <v>109</v>
      </c>
      <c r="C65" s="107"/>
      <c r="D65" s="107"/>
      <c r="E65" s="107"/>
      <c r="F65" s="107"/>
      <c r="G65" s="107"/>
      <c r="H65" s="107"/>
      <c r="I65" s="107"/>
    </row>
    <row r="66" spans="1:9" ht="18.75" x14ac:dyDescent="0.25">
      <c r="A66" s="48"/>
      <c r="B66" s="107"/>
      <c r="C66" s="107"/>
      <c r="D66" s="107"/>
      <c r="E66" s="107"/>
      <c r="F66" s="107"/>
      <c r="G66" s="107"/>
      <c r="H66" s="107"/>
      <c r="I66" s="107"/>
    </row>
    <row r="67" spans="1:9" ht="18.75" x14ac:dyDescent="0.25">
      <c r="A67" s="48"/>
      <c r="B67" s="47" t="s">
        <v>110</v>
      </c>
      <c r="C67" s="47"/>
      <c r="D67" s="47"/>
      <c r="E67" s="47"/>
      <c r="F67" s="47"/>
      <c r="G67" s="47"/>
      <c r="H67" s="47"/>
      <c r="I67" s="47"/>
    </row>
    <row r="68" spans="1:9" ht="18.75" x14ac:dyDescent="0.25">
      <c r="A68" s="48"/>
      <c r="B68" s="47" t="s">
        <v>111</v>
      </c>
      <c r="C68" s="47"/>
      <c r="D68" s="47"/>
      <c r="E68" s="47"/>
      <c r="F68" s="47"/>
      <c r="G68" s="47"/>
      <c r="H68" s="47"/>
      <c r="I68" s="47"/>
    </row>
    <row r="69" spans="1:9" ht="18.75" x14ac:dyDescent="0.25">
      <c r="A69" s="48"/>
      <c r="B69" s="47" t="s">
        <v>112</v>
      </c>
      <c r="C69" s="47"/>
      <c r="D69" s="47"/>
      <c r="E69" s="47"/>
      <c r="F69" s="47"/>
      <c r="G69" s="47"/>
      <c r="H69" s="47"/>
      <c r="I69" s="47"/>
    </row>
    <row r="70" spans="1:9" ht="18.75" x14ac:dyDescent="0.25">
      <c r="A70" s="48"/>
      <c r="B70" s="47"/>
      <c r="C70" s="47"/>
      <c r="D70" s="47"/>
      <c r="E70" s="47"/>
      <c r="F70" s="47"/>
      <c r="G70" s="47"/>
      <c r="H70" s="47"/>
      <c r="I70" s="47"/>
    </row>
    <row r="71" spans="1:9" ht="18.75" x14ac:dyDescent="0.25">
      <c r="A71" s="48">
        <v>12.1</v>
      </c>
      <c r="B71" s="52" t="s">
        <v>113</v>
      </c>
      <c r="C71" s="47"/>
      <c r="D71" s="47"/>
      <c r="E71" s="47"/>
      <c r="F71" s="47"/>
      <c r="G71" s="47"/>
      <c r="H71" s="47"/>
      <c r="I71" s="47"/>
    </row>
    <row r="72" spans="1:9" ht="18.75" x14ac:dyDescent="0.25">
      <c r="A72" s="48"/>
      <c r="B72" s="107" t="s">
        <v>114</v>
      </c>
      <c r="C72" s="107"/>
      <c r="D72" s="107"/>
      <c r="E72" s="107"/>
      <c r="F72" s="107"/>
      <c r="G72" s="107"/>
      <c r="H72" s="107"/>
      <c r="I72" s="107"/>
    </row>
    <row r="73" spans="1:9" ht="18.75" x14ac:dyDescent="0.25">
      <c r="A73" s="48"/>
      <c r="B73" s="107"/>
      <c r="C73" s="107"/>
      <c r="D73" s="107"/>
      <c r="E73" s="107"/>
      <c r="F73" s="107"/>
      <c r="G73" s="107"/>
      <c r="H73" s="107"/>
      <c r="I73" s="107"/>
    </row>
    <row r="74" spans="1:9" ht="18.75" x14ac:dyDescent="0.25">
      <c r="A74" s="48"/>
      <c r="B74" s="107"/>
      <c r="C74" s="107"/>
      <c r="D74" s="107"/>
      <c r="E74" s="107"/>
      <c r="F74" s="107"/>
      <c r="G74" s="107"/>
      <c r="H74" s="107"/>
      <c r="I74" s="107"/>
    </row>
    <row r="75" spans="1:9" ht="18.75" x14ac:dyDescent="0.25">
      <c r="A75" s="48"/>
      <c r="B75" s="107"/>
      <c r="C75" s="107"/>
      <c r="D75" s="107"/>
      <c r="E75" s="107"/>
      <c r="F75" s="107"/>
      <c r="G75" s="107"/>
      <c r="H75" s="107"/>
      <c r="I75" s="107"/>
    </row>
    <row r="76" spans="1:9" ht="18.75" x14ac:dyDescent="0.25">
      <c r="A76" s="48"/>
      <c r="B76" s="107"/>
      <c r="C76" s="107"/>
      <c r="D76" s="107"/>
      <c r="E76" s="107"/>
      <c r="F76" s="107"/>
      <c r="G76" s="107"/>
      <c r="H76" s="107"/>
      <c r="I76" s="107"/>
    </row>
    <row r="77" spans="1:9" ht="18.75" x14ac:dyDescent="0.25">
      <c r="A77" s="48"/>
      <c r="B77" s="47"/>
      <c r="C77" s="47"/>
      <c r="D77" s="47"/>
      <c r="E77" s="47"/>
      <c r="F77" s="47"/>
      <c r="G77" s="47"/>
      <c r="H77" s="47"/>
      <c r="I77" s="47"/>
    </row>
    <row r="78" spans="1:9" ht="18.75" x14ac:dyDescent="0.25">
      <c r="A78" s="48">
        <v>13.1</v>
      </c>
      <c r="B78" s="47" t="s">
        <v>115</v>
      </c>
      <c r="C78" s="49" t="s">
        <v>116</v>
      </c>
      <c r="D78" s="54"/>
      <c r="E78" s="48"/>
      <c r="F78" s="48"/>
      <c r="G78" s="47"/>
      <c r="H78" s="47"/>
      <c r="I78" s="47"/>
    </row>
    <row r="79" spans="1:9" ht="18.75" x14ac:dyDescent="0.25">
      <c r="A79" s="48"/>
      <c r="B79" s="107" t="s">
        <v>117</v>
      </c>
      <c r="C79" s="107"/>
      <c r="D79" s="107"/>
      <c r="E79" s="107"/>
      <c r="F79" s="107"/>
      <c r="G79" s="107"/>
      <c r="H79" s="107"/>
      <c r="I79" s="107"/>
    </row>
    <row r="80" spans="1:9" ht="18.75" x14ac:dyDescent="0.25">
      <c r="A80" s="48"/>
      <c r="B80" s="107"/>
      <c r="C80" s="107"/>
      <c r="D80" s="107"/>
      <c r="E80" s="107"/>
      <c r="F80" s="107"/>
      <c r="G80" s="107"/>
      <c r="H80" s="107"/>
      <c r="I80" s="107"/>
    </row>
    <row r="81" spans="1:9" ht="18.75" x14ac:dyDescent="0.25">
      <c r="A81" s="48"/>
      <c r="B81" s="53"/>
      <c r="C81" s="53"/>
      <c r="D81" s="53"/>
      <c r="E81" s="53"/>
      <c r="F81" s="53"/>
      <c r="G81" s="53"/>
      <c r="H81" s="53"/>
      <c r="I81" s="53"/>
    </row>
    <row r="82" spans="1:9" ht="18.75" x14ac:dyDescent="0.25">
      <c r="A82" s="48">
        <v>14.1</v>
      </c>
      <c r="B82" s="47" t="s">
        <v>118</v>
      </c>
      <c r="C82" s="48" t="s">
        <v>87</v>
      </c>
      <c r="D82" s="47">
        <v>90</v>
      </c>
      <c r="E82" s="47" t="s">
        <v>119</v>
      </c>
      <c r="F82" s="47"/>
      <c r="G82" s="47"/>
      <c r="H82" s="47"/>
      <c r="I82" s="47"/>
    </row>
    <row r="83" spans="1:9" ht="18.75" x14ac:dyDescent="0.25">
      <c r="A83" s="48"/>
      <c r="B83" s="47" t="s">
        <v>120</v>
      </c>
      <c r="C83" s="47"/>
      <c r="D83" s="47"/>
      <c r="E83" s="47"/>
      <c r="F83" s="47"/>
      <c r="G83" s="47"/>
      <c r="H83" s="47"/>
      <c r="I83" s="47"/>
    </row>
    <row r="84" spans="1:9" ht="18.75" x14ac:dyDescent="0.25">
      <c r="A84" s="48"/>
      <c r="B84" s="47"/>
      <c r="C84" s="47"/>
      <c r="D84" s="47"/>
      <c r="E84" s="47"/>
      <c r="F84" s="47"/>
      <c r="G84" s="47"/>
      <c r="H84" s="47"/>
      <c r="I84" s="47"/>
    </row>
    <row r="85" spans="1:9" ht="18.75" x14ac:dyDescent="0.25">
      <c r="A85" s="48">
        <v>14.4</v>
      </c>
      <c r="B85" s="47" t="s">
        <v>121</v>
      </c>
      <c r="C85" s="47"/>
      <c r="D85" s="47" t="s">
        <v>122</v>
      </c>
      <c r="E85" s="47"/>
      <c r="F85" s="47"/>
      <c r="G85" s="47"/>
      <c r="H85" s="47"/>
      <c r="I85" s="47"/>
    </row>
    <row r="86" spans="1:9" ht="18.75" x14ac:dyDescent="0.25">
      <c r="A86" s="48"/>
      <c r="B86" s="47"/>
      <c r="C86" s="47"/>
      <c r="D86" s="47"/>
      <c r="E86" s="47"/>
      <c r="F86" s="47"/>
      <c r="G86" s="47"/>
      <c r="H86" s="47"/>
      <c r="I86" s="47"/>
    </row>
    <row r="87" spans="1:9" ht="18.75" x14ac:dyDescent="0.25">
      <c r="A87" s="48"/>
      <c r="B87" s="47"/>
      <c r="C87" s="47"/>
      <c r="D87" s="47"/>
      <c r="E87" s="47"/>
      <c r="F87" s="47"/>
      <c r="G87" s="47"/>
      <c r="H87" s="47"/>
      <c r="I87" s="47"/>
    </row>
    <row r="88" spans="1:9" ht="18.75" x14ac:dyDescent="0.25">
      <c r="A88" s="48"/>
      <c r="B88" s="47"/>
      <c r="C88" s="47"/>
      <c r="D88" s="47"/>
      <c r="E88" s="47"/>
      <c r="F88" s="47"/>
      <c r="G88" s="47"/>
      <c r="H88" s="47"/>
      <c r="I88" s="47"/>
    </row>
    <row r="89" spans="1:9" ht="18.75" x14ac:dyDescent="0.25">
      <c r="A89" s="48"/>
      <c r="B89" s="47"/>
      <c r="C89" s="47"/>
      <c r="D89" s="47"/>
      <c r="E89" s="47"/>
      <c r="F89" s="47"/>
      <c r="G89" s="47"/>
      <c r="H89" s="47"/>
      <c r="I89" s="47"/>
    </row>
    <row r="90" spans="1:9" ht="18.75" x14ac:dyDescent="0.25">
      <c r="A90" s="48"/>
      <c r="B90" s="47"/>
      <c r="C90" s="47"/>
      <c r="D90" s="47"/>
      <c r="E90" s="47"/>
      <c r="F90" s="47"/>
      <c r="G90" s="47"/>
      <c r="H90" s="47"/>
      <c r="I90" s="47"/>
    </row>
    <row r="91" spans="1:9" ht="18.75" x14ac:dyDescent="0.25">
      <c r="A91" s="48">
        <v>14.6</v>
      </c>
      <c r="B91" s="107" t="s">
        <v>123</v>
      </c>
      <c r="C91" s="52" t="s">
        <v>124</v>
      </c>
      <c r="D91" s="47"/>
      <c r="E91" s="47"/>
      <c r="F91" s="47"/>
      <c r="G91" s="47"/>
      <c r="H91" s="47"/>
      <c r="I91" s="47"/>
    </row>
    <row r="92" spans="1:9" ht="18.75" x14ac:dyDescent="0.25">
      <c r="A92" s="48"/>
      <c r="B92" s="107"/>
      <c r="C92" s="47" t="s">
        <v>105</v>
      </c>
      <c r="D92" s="47"/>
      <c r="E92" s="47"/>
      <c r="F92" s="47"/>
      <c r="G92" s="47"/>
      <c r="H92" s="47"/>
      <c r="I92" s="47"/>
    </row>
    <row r="93" spans="1:9" ht="18.75" x14ac:dyDescent="0.25">
      <c r="A93" s="48"/>
      <c r="B93" s="47"/>
      <c r="C93" s="47"/>
      <c r="D93" s="47"/>
      <c r="E93" s="47"/>
      <c r="F93" s="47"/>
      <c r="G93" s="47"/>
      <c r="H93" s="47"/>
      <c r="I93" s="47"/>
    </row>
    <row r="94" spans="1:9" ht="18.75" x14ac:dyDescent="0.25">
      <c r="A94" s="48">
        <v>15.1</v>
      </c>
      <c r="B94" s="53" t="s">
        <v>125</v>
      </c>
      <c r="C94" s="48" t="s">
        <v>87</v>
      </c>
      <c r="D94" s="47" t="str">
        <f>D16</f>
        <v>29.04.2015 (2.30PM)</v>
      </c>
      <c r="E94" s="47"/>
      <c r="F94" s="47"/>
      <c r="G94" s="47"/>
      <c r="H94" s="47"/>
      <c r="I94" s="47"/>
    </row>
    <row r="95" spans="1:9" ht="18.75" x14ac:dyDescent="0.25">
      <c r="A95" s="48"/>
      <c r="B95" s="47"/>
      <c r="C95" s="47"/>
      <c r="D95" s="47"/>
      <c r="E95" s="47"/>
      <c r="F95" s="47"/>
      <c r="G95" s="47"/>
      <c r="H95" s="47"/>
      <c r="I95" s="47"/>
    </row>
    <row r="96" spans="1:9" ht="18.75" x14ac:dyDescent="0.25">
      <c r="A96" s="48">
        <v>16.100000000000001</v>
      </c>
      <c r="B96" s="47" t="s">
        <v>126</v>
      </c>
      <c r="C96" s="48" t="s">
        <v>87</v>
      </c>
      <c r="D96" s="47" t="str">
        <f>D18</f>
        <v>29.04.2015 (3.00PM)</v>
      </c>
      <c r="E96" s="47"/>
      <c r="F96" s="47"/>
      <c r="G96" s="47"/>
      <c r="H96" s="47"/>
      <c r="I96" s="47"/>
    </row>
    <row r="97" spans="1:9" ht="18.75" x14ac:dyDescent="0.25">
      <c r="A97" s="48"/>
      <c r="B97" s="47"/>
      <c r="C97" s="52" t="s">
        <v>124</v>
      </c>
      <c r="D97" s="47"/>
      <c r="E97" s="47"/>
      <c r="F97" s="47"/>
      <c r="G97" s="47"/>
      <c r="H97" s="47"/>
      <c r="I97" s="47"/>
    </row>
    <row r="98" spans="1:9" ht="18.75" x14ac:dyDescent="0.25">
      <c r="A98" s="48"/>
      <c r="B98" s="47"/>
      <c r="C98" s="47" t="s">
        <v>105</v>
      </c>
      <c r="D98" s="47"/>
      <c r="E98" s="47"/>
      <c r="F98" s="47"/>
      <c r="G98" s="47"/>
      <c r="H98" s="47"/>
      <c r="I98" s="47"/>
    </row>
    <row r="99" spans="1:9" ht="18.75" x14ac:dyDescent="0.25">
      <c r="A99" s="48"/>
      <c r="B99" s="47"/>
      <c r="C99" s="47"/>
      <c r="D99" s="47"/>
      <c r="E99" s="47"/>
      <c r="F99" s="47"/>
      <c r="G99" s="47"/>
      <c r="H99" s="47"/>
      <c r="I99" s="47"/>
    </row>
    <row r="100" spans="1:9" ht="18.75" x14ac:dyDescent="0.25">
      <c r="A100" s="48">
        <v>16.399999999999999</v>
      </c>
      <c r="B100" s="47" t="s">
        <v>127</v>
      </c>
      <c r="C100" s="47"/>
      <c r="D100" s="47"/>
      <c r="E100" s="47"/>
      <c r="F100" s="47"/>
      <c r="G100" s="47"/>
      <c r="H100" s="47"/>
      <c r="I100" s="47"/>
    </row>
    <row r="101" spans="1:9" ht="18.75" x14ac:dyDescent="0.25">
      <c r="A101" s="48" t="s">
        <v>128</v>
      </c>
      <c r="B101" s="47" t="s">
        <v>129</v>
      </c>
      <c r="C101" s="47"/>
      <c r="D101" s="47"/>
      <c r="E101" s="47"/>
      <c r="F101" s="47"/>
      <c r="G101" s="47"/>
      <c r="H101" s="47"/>
      <c r="I101" s="47"/>
    </row>
    <row r="102" spans="1:9" ht="18.75" x14ac:dyDescent="0.25">
      <c r="A102" s="48" t="s">
        <v>130</v>
      </c>
      <c r="B102" s="47" t="s">
        <v>131</v>
      </c>
      <c r="C102" s="47"/>
      <c r="D102" s="47"/>
      <c r="E102" s="47"/>
      <c r="F102" s="47"/>
      <c r="G102" s="47"/>
      <c r="H102" s="47"/>
      <c r="I102" s="47"/>
    </row>
    <row r="103" spans="1:9" ht="18.75" x14ac:dyDescent="0.25">
      <c r="A103" s="48" t="s">
        <v>132</v>
      </c>
      <c r="B103" s="47" t="s">
        <v>133</v>
      </c>
      <c r="C103" s="47"/>
      <c r="D103" s="47"/>
      <c r="E103" s="47"/>
      <c r="F103" s="47"/>
      <c r="G103" s="47"/>
      <c r="H103" s="47"/>
      <c r="I103" s="47"/>
    </row>
    <row r="104" spans="1:9" ht="18.75" x14ac:dyDescent="0.25">
      <c r="A104" s="48" t="s">
        <v>134</v>
      </c>
      <c r="B104" s="52" t="s">
        <v>135</v>
      </c>
      <c r="C104" s="47"/>
      <c r="D104" s="47"/>
      <c r="E104" s="47"/>
      <c r="F104" s="47"/>
      <c r="G104" s="47"/>
      <c r="H104" s="47"/>
      <c r="I104" s="47"/>
    </row>
    <row r="105" spans="1:9" ht="18.75" x14ac:dyDescent="0.25">
      <c r="A105" s="48" t="s">
        <v>136</v>
      </c>
      <c r="B105" s="47" t="s">
        <v>137</v>
      </c>
      <c r="C105" s="47"/>
      <c r="D105" s="47"/>
      <c r="E105" s="47"/>
      <c r="F105" s="47"/>
      <c r="G105" s="47"/>
      <c r="H105" s="47"/>
      <c r="I105" s="47"/>
    </row>
    <row r="106" spans="1:9" ht="18.75" x14ac:dyDescent="0.25">
      <c r="A106" s="48" t="s">
        <v>138</v>
      </c>
      <c r="B106" s="47" t="s">
        <v>139</v>
      </c>
      <c r="C106" s="47"/>
      <c r="D106" s="47"/>
      <c r="E106" s="47"/>
      <c r="F106" s="47"/>
      <c r="G106" s="47"/>
      <c r="H106" s="47"/>
      <c r="I106" s="47"/>
    </row>
    <row r="107" spans="1:9" ht="18.75" x14ac:dyDescent="0.25">
      <c r="A107" s="48"/>
      <c r="B107" s="47"/>
      <c r="C107" s="47"/>
      <c r="D107" s="47"/>
      <c r="E107" s="47"/>
      <c r="F107" s="47"/>
      <c r="G107" s="47"/>
      <c r="H107" s="47"/>
      <c r="I107" s="47"/>
    </row>
    <row r="108" spans="1:9" ht="18.75" x14ac:dyDescent="0.25">
      <c r="A108" s="48" t="s">
        <v>140</v>
      </c>
      <c r="B108" s="47" t="s">
        <v>141</v>
      </c>
      <c r="C108" s="47"/>
      <c r="D108" s="47"/>
      <c r="E108" s="47"/>
      <c r="F108" s="47"/>
      <c r="G108" s="47"/>
      <c r="H108" s="47"/>
      <c r="I108" s="47"/>
    </row>
    <row r="109" spans="1:9" ht="18.75" x14ac:dyDescent="0.25">
      <c r="A109" s="48"/>
      <c r="B109" s="107" t="s">
        <v>142</v>
      </c>
      <c r="C109" s="107"/>
      <c r="D109" s="107"/>
      <c r="E109" s="107"/>
      <c r="F109" s="107"/>
      <c r="G109" s="107"/>
      <c r="H109" s="107"/>
      <c r="I109" s="107"/>
    </row>
    <row r="110" spans="1:9" ht="18.75" x14ac:dyDescent="0.25">
      <c r="A110" s="48"/>
      <c r="B110" s="107"/>
      <c r="C110" s="107"/>
      <c r="D110" s="107"/>
      <c r="E110" s="107"/>
      <c r="F110" s="107"/>
      <c r="G110" s="107"/>
      <c r="H110" s="107"/>
      <c r="I110" s="107"/>
    </row>
    <row r="111" spans="1:9" ht="18.75" x14ac:dyDescent="0.25">
      <c r="A111" s="48"/>
      <c r="B111" s="107"/>
      <c r="C111" s="107"/>
      <c r="D111" s="107"/>
      <c r="E111" s="107"/>
      <c r="F111" s="107"/>
      <c r="G111" s="107"/>
      <c r="H111" s="107"/>
      <c r="I111" s="107"/>
    </row>
    <row r="112" spans="1:9" ht="18.75" x14ac:dyDescent="0.25">
      <c r="A112" s="48"/>
      <c r="B112" s="107" t="s">
        <v>143</v>
      </c>
      <c r="C112" s="107"/>
      <c r="D112" s="107"/>
      <c r="E112" s="107"/>
      <c r="F112" s="107"/>
      <c r="G112" s="107"/>
      <c r="H112" s="107"/>
      <c r="I112" s="107"/>
    </row>
    <row r="113" spans="1:9" ht="18.75" x14ac:dyDescent="0.25">
      <c r="A113" s="48"/>
      <c r="B113" s="107"/>
      <c r="C113" s="107"/>
      <c r="D113" s="107"/>
      <c r="E113" s="107"/>
      <c r="F113" s="107"/>
      <c r="G113" s="107"/>
      <c r="H113" s="107"/>
      <c r="I113" s="107"/>
    </row>
    <row r="114" spans="1:9" ht="18.75" x14ac:dyDescent="0.25">
      <c r="A114" s="48"/>
      <c r="B114" s="107"/>
      <c r="C114" s="107"/>
      <c r="D114" s="107"/>
      <c r="E114" s="107"/>
      <c r="F114" s="107"/>
      <c r="G114" s="107"/>
      <c r="H114" s="107"/>
      <c r="I114" s="107"/>
    </row>
    <row r="115" spans="1:9" ht="18.75" x14ac:dyDescent="0.25">
      <c r="A115" s="48"/>
      <c r="B115" s="53"/>
      <c r="C115" s="53"/>
      <c r="D115" s="53"/>
      <c r="E115" s="53"/>
      <c r="F115" s="53"/>
      <c r="G115" s="53"/>
      <c r="H115" s="53"/>
      <c r="I115" s="53"/>
    </row>
    <row r="116" spans="1:9" ht="18.75" x14ac:dyDescent="0.25">
      <c r="A116" s="48"/>
      <c r="B116" s="53"/>
      <c r="C116" s="53"/>
      <c r="D116" s="53"/>
      <c r="E116" s="53"/>
      <c r="F116" s="53"/>
      <c r="G116" s="53"/>
      <c r="H116" s="53"/>
      <c r="I116" s="53"/>
    </row>
    <row r="117" spans="1:9" ht="18.75" x14ac:dyDescent="0.25">
      <c r="A117" s="48"/>
      <c r="B117" s="53"/>
      <c r="C117" s="53"/>
      <c r="D117" s="53"/>
      <c r="E117" s="53"/>
      <c r="F117" s="53"/>
      <c r="G117" s="53"/>
      <c r="H117" s="53"/>
      <c r="I117" s="53"/>
    </row>
    <row r="118" spans="1:9" ht="18.75" x14ac:dyDescent="0.25">
      <c r="A118" s="48"/>
      <c r="B118" s="28"/>
      <c r="C118" s="40"/>
      <c r="D118" s="2"/>
      <c r="E118" s="4"/>
      <c r="F118" s="4"/>
      <c r="G118" s="28"/>
      <c r="H118" s="4"/>
      <c r="I118" s="47"/>
    </row>
    <row r="119" spans="1:9" ht="18.75" x14ac:dyDescent="0.25">
      <c r="A119" s="47"/>
      <c r="C119" s="28"/>
      <c r="D119" s="8"/>
      <c r="E119" s="28" t="s">
        <v>144</v>
      </c>
      <c r="F119" s="4"/>
      <c r="G119" s="28"/>
      <c r="H119" s="4"/>
      <c r="I119" s="47"/>
    </row>
    <row r="120" spans="1:9" ht="18.75" x14ac:dyDescent="0.25">
      <c r="A120" s="47"/>
      <c r="C120" s="28"/>
      <c r="D120" s="28"/>
      <c r="E120" s="28" t="s">
        <v>145</v>
      </c>
      <c r="F120" s="4"/>
      <c r="G120" s="28"/>
      <c r="H120" s="4"/>
      <c r="I120" s="47"/>
    </row>
    <row r="121" spans="1:9" ht="18.75" x14ac:dyDescent="0.25">
      <c r="A121" s="47"/>
      <c r="C121" s="28"/>
      <c r="D121" s="28"/>
      <c r="E121" s="28" t="s">
        <v>58</v>
      </c>
      <c r="F121" s="4"/>
      <c r="G121" s="28"/>
      <c r="H121" s="4"/>
      <c r="I121" s="47"/>
    </row>
    <row r="122" spans="1:9" ht="19.5" x14ac:dyDescent="0.25">
      <c r="A122" s="55"/>
      <c r="B122" s="56"/>
      <c r="C122" s="28"/>
      <c r="D122" s="28"/>
      <c r="E122" s="28"/>
      <c r="F122" s="28"/>
      <c r="G122" s="28"/>
      <c r="H122" s="57"/>
      <c r="I122" s="47"/>
    </row>
    <row r="123" spans="1:9" ht="19.5" x14ac:dyDescent="0.25">
      <c r="A123" s="55"/>
      <c r="B123" s="4"/>
      <c r="C123" s="40"/>
      <c r="D123" s="28"/>
      <c r="F123" s="40"/>
      <c r="G123" s="40"/>
      <c r="H123" s="40"/>
      <c r="I123" s="47"/>
    </row>
    <row r="124" spans="1:9" ht="19.5" x14ac:dyDescent="0.25">
      <c r="A124" s="55"/>
      <c r="B124" s="4"/>
      <c r="C124" s="28"/>
      <c r="D124" s="28"/>
      <c r="F124" s="28"/>
      <c r="G124" s="28"/>
      <c r="H124" s="28"/>
      <c r="I124" s="58"/>
    </row>
    <row r="125" spans="1:9" ht="19.5" x14ac:dyDescent="0.25">
      <c r="A125" s="55"/>
      <c r="B125" s="4"/>
      <c r="C125" s="28"/>
      <c r="D125" s="28"/>
      <c r="F125" s="28"/>
      <c r="G125" s="28"/>
      <c r="H125" s="28"/>
      <c r="I125" s="58"/>
    </row>
    <row r="140" spans="1:9" ht="19.5" x14ac:dyDescent="0.25">
      <c r="A140" s="111" t="s">
        <v>146</v>
      </c>
      <c r="B140" s="111"/>
      <c r="C140" s="111"/>
      <c r="D140" s="111"/>
      <c r="E140" s="111"/>
      <c r="F140" s="111"/>
      <c r="G140" s="111"/>
      <c r="H140" s="111"/>
      <c r="I140" s="111"/>
    </row>
    <row r="141" spans="1:9" ht="6" customHeight="1" x14ac:dyDescent="0.25"/>
    <row r="142" spans="1:9" ht="42" customHeight="1" x14ac:dyDescent="0.25">
      <c r="B142" s="112" t="str">
        <f>C54</f>
        <v>6-ii Construction of new District Jail at Shaheed Benazirabad for 250 Prisoners (Construction of Middle School) (Remaining work) (ADP # 879 of 2014-15)</v>
      </c>
      <c r="C142" s="112"/>
      <c r="D142" s="112"/>
      <c r="E142" s="112"/>
      <c r="F142" s="112"/>
      <c r="G142" s="112"/>
      <c r="H142" s="112"/>
      <c r="I142" s="112"/>
    </row>
    <row r="143" spans="1:9" ht="18.75" customHeight="1" x14ac:dyDescent="0.25">
      <c r="B143" s="59"/>
      <c r="C143" s="60"/>
      <c r="D143" s="60"/>
      <c r="E143" s="60"/>
      <c r="F143" s="60"/>
      <c r="G143" s="60"/>
      <c r="H143" s="60"/>
      <c r="I143" s="60"/>
    </row>
    <row r="144" spans="1:9" ht="6" customHeight="1" thickBot="1" x14ac:dyDescent="0.3">
      <c r="A144" s="1"/>
      <c r="B144" s="1"/>
      <c r="C144" s="1"/>
      <c r="D144" s="1"/>
      <c r="E144" s="1"/>
      <c r="F144" s="1"/>
      <c r="G144" s="1"/>
      <c r="H144" s="1"/>
      <c r="I144" s="1"/>
    </row>
    <row r="145" spans="1:9" ht="32.25" thickBot="1" x14ac:dyDescent="0.3">
      <c r="A145" s="11" t="s">
        <v>0</v>
      </c>
      <c r="B145" s="11" t="s">
        <v>1</v>
      </c>
      <c r="C145" s="117" t="s">
        <v>2</v>
      </c>
      <c r="D145" s="117"/>
      <c r="E145" s="117" t="s">
        <v>38</v>
      </c>
      <c r="F145" s="117"/>
      <c r="G145" s="11" t="s">
        <v>39</v>
      </c>
      <c r="H145" s="117" t="s">
        <v>40</v>
      </c>
      <c r="I145" s="117"/>
    </row>
    <row r="146" spans="1:9" ht="4.5" customHeight="1" x14ac:dyDescent="0.25">
      <c r="A146" s="44"/>
      <c r="B146" s="44"/>
      <c r="C146" s="44"/>
      <c r="D146" s="44"/>
      <c r="E146" s="44"/>
      <c r="F146" s="44"/>
      <c r="G146" s="44"/>
      <c r="H146" s="44"/>
      <c r="I146" s="44"/>
    </row>
    <row r="147" spans="1:9" ht="19.5" x14ac:dyDescent="0.25">
      <c r="A147" s="44"/>
      <c r="B147" s="115" t="s">
        <v>154</v>
      </c>
      <c r="C147" s="115"/>
      <c r="D147" s="115"/>
      <c r="E147" s="115"/>
      <c r="F147" s="115"/>
      <c r="G147" s="115"/>
      <c r="H147" s="115"/>
      <c r="I147" s="115"/>
    </row>
    <row r="148" spans="1:9" ht="19.5" x14ac:dyDescent="0.25">
      <c r="A148" s="44"/>
      <c r="B148" s="81" t="s">
        <v>155</v>
      </c>
      <c r="C148" s="81"/>
      <c r="D148" s="81"/>
      <c r="E148" s="81"/>
      <c r="F148" s="81"/>
      <c r="G148" s="81"/>
      <c r="H148" s="81"/>
      <c r="I148" s="81"/>
    </row>
    <row r="149" spans="1:9" ht="6" customHeight="1" x14ac:dyDescent="0.35">
      <c r="A149" s="1"/>
      <c r="B149" s="12"/>
      <c r="C149" s="1"/>
      <c r="D149" s="1"/>
      <c r="E149" s="1"/>
      <c r="F149" s="1"/>
      <c r="G149" s="1"/>
      <c r="H149" s="1"/>
      <c r="I149" s="1"/>
    </row>
    <row r="150" spans="1:9" ht="66" customHeight="1" x14ac:dyDescent="0.25">
      <c r="A150" s="38" t="s">
        <v>4</v>
      </c>
      <c r="B150" s="43" t="s">
        <v>3</v>
      </c>
      <c r="C150" s="83">
        <v>3196</v>
      </c>
      <c r="D150" s="84" t="s">
        <v>5</v>
      </c>
      <c r="E150" s="85" t="s">
        <v>6</v>
      </c>
      <c r="F150" s="86">
        <v>3176.25</v>
      </c>
      <c r="G150" s="87" t="s">
        <v>7</v>
      </c>
      <c r="H150" s="85" t="s">
        <v>6</v>
      </c>
      <c r="I150" s="83">
        <f>SUM(C150*F150/1000)</f>
        <v>10151.295</v>
      </c>
    </row>
    <row r="151" spans="1:9" ht="3.75" customHeight="1" x14ac:dyDescent="0.25">
      <c r="A151" s="88"/>
      <c r="B151" s="89"/>
      <c r="C151" s="90"/>
      <c r="D151" s="90"/>
      <c r="E151" s="90"/>
      <c r="F151" s="90"/>
      <c r="G151" s="90"/>
      <c r="H151" s="90"/>
      <c r="I151" s="91"/>
    </row>
    <row r="152" spans="1:9" s="1" customFormat="1" ht="25.5" x14ac:dyDescent="0.2">
      <c r="A152" s="38" t="s">
        <v>8</v>
      </c>
      <c r="B152" s="43" t="s">
        <v>42</v>
      </c>
      <c r="C152" s="83">
        <v>1009</v>
      </c>
      <c r="D152" s="84" t="s">
        <v>5</v>
      </c>
      <c r="E152" s="85" t="s">
        <v>6</v>
      </c>
      <c r="F152" s="86">
        <v>9416.2800000000007</v>
      </c>
      <c r="G152" s="87" t="s">
        <v>9</v>
      </c>
      <c r="H152" s="85" t="s">
        <v>6</v>
      </c>
      <c r="I152" s="83">
        <f>SUM(C152*F152/100)</f>
        <v>95010.265200000009</v>
      </c>
    </row>
    <row r="153" spans="1:9" s="1" customFormat="1" ht="3.75" customHeight="1" x14ac:dyDescent="0.2">
      <c r="A153" s="88"/>
      <c r="B153" s="89"/>
      <c r="C153" s="36"/>
      <c r="D153" s="36"/>
      <c r="E153" s="36"/>
      <c r="F153" s="36"/>
      <c r="G153" s="36"/>
      <c r="H153" s="36"/>
      <c r="I153" s="92"/>
    </row>
    <row r="154" spans="1:9" s="1" customFormat="1" ht="39.75" customHeight="1" x14ac:dyDescent="0.2">
      <c r="A154" s="38" t="s">
        <v>10</v>
      </c>
      <c r="B154" s="43" t="s">
        <v>23</v>
      </c>
      <c r="C154" s="36"/>
      <c r="D154" s="36"/>
      <c r="E154" s="36"/>
      <c r="F154" s="36"/>
      <c r="G154" s="36"/>
      <c r="H154" s="36"/>
      <c r="I154" s="36"/>
    </row>
    <row r="155" spans="1:9" s="1" customFormat="1" ht="15.75" x14ac:dyDescent="0.2">
      <c r="A155" s="88"/>
      <c r="B155" s="100" t="s">
        <v>50</v>
      </c>
      <c r="C155" s="86">
        <v>140.77000000000001</v>
      </c>
      <c r="D155" s="84" t="s">
        <v>24</v>
      </c>
      <c r="E155" s="85" t="s">
        <v>6</v>
      </c>
      <c r="F155" s="86">
        <v>5001.7</v>
      </c>
      <c r="G155" s="87" t="s">
        <v>25</v>
      </c>
      <c r="H155" s="85" t="s">
        <v>6</v>
      </c>
      <c r="I155" s="83">
        <f>SUM(C155*F155)</f>
        <v>704089.30900000001</v>
      </c>
    </row>
    <row r="156" spans="1:9" s="1" customFormat="1" ht="5.25" customHeight="1" x14ac:dyDescent="0.2">
      <c r="A156" s="88"/>
      <c r="B156" s="89"/>
      <c r="C156" s="36"/>
      <c r="D156" s="36"/>
      <c r="E156" s="36"/>
      <c r="F156" s="36"/>
      <c r="G156" s="36"/>
      <c r="H156" s="36"/>
      <c r="I156" s="92"/>
    </row>
    <row r="157" spans="1:9" s="1" customFormat="1" ht="15.75" x14ac:dyDescent="0.2">
      <c r="A157" s="88"/>
      <c r="B157" s="100" t="s">
        <v>51</v>
      </c>
      <c r="C157" s="86">
        <v>13.61</v>
      </c>
      <c r="D157" s="84" t="s">
        <v>24</v>
      </c>
      <c r="E157" s="85" t="s">
        <v>6</v>
      </c>
      <c r="F157" s="86">
        <v>4820.2</v>
      </c>
      <c r="G157" s="87" t="s">
        <v>25</v>
      </c>
      <c r="H157" s="85" t="s">
        <v>6</v>
      </c>
      <c r="I157" s="83">
        <f>SUM(C157*F157)</f>
        <v>65602.921999999991</v>
      </c>
    </row>
    <row r="158" spans="1:9" s="1" customFormat="1" ht="6.75" customHeight="1" x14ac:dyDescent="0.2">
      <c r="A158" s="88"/>
      <c r="B158" s="89"/>
      <c r="C158" s="99"/>
      <c r="D158" s="36"/>
      <c r="E158" s="36"/>
      <c r="F158" s="36"/>
      <c r="G158" s="36"/>
      <c r="H158" s="36"/>
      <c r="I158" s="92"/>
    </row>
    <row r="159" spans="1:9" s="1" customFormat="1" ht="156.75" customHeight="1" x14ac:dyDescent="0.2">
      <c r="A159" s="38" t="s">
        <v>11</v>
      </c>
      <c r="B159" s="43" t="s">
        <v>21</v>
      </c>
      <c r="C159" s="83">
        <v>2307</v>
      </c>
      <c r="D159" s="84" t="s">
        <v>5</v>
      </c>
      <c r="E159" s="85" t="s">
        <v>6</v>
      </c>
      <c r="F159" s="86">
        <v>337</v>
      </c>
      <c r="G159" s="87" t="s">
        <v>22</v>
      </c>
      <c r="H159" s="85" t="s">
        <v>6</v>
      </c>
      <c r="I159" s="83">
        <f>SUM(C159*F159)</f>
        <v>777459</v>
      </c>
    </row>
    <row r="160" spans="1:9" s="1" customFormat="1" ht="6" customHeight="1" x14ac:dyDescent="0.2">
      <c r="A160" s="93"/>
      <c r="B160" s="94"/>
      <c r="C160" s="39"/>
      <c r="D160" s="39"/>
      <c r="E160" s="39"/>
      <c r="F160" s="39"/>
      <c r="G160" s="39"/>
      <c r="H160" s="39"/>
      <c r="I160" s="95"/>
    </row>
    <row r="161" spans="1:9" s="1" customFormat="1" ht="25.5" x14ac:dyDescent="0.2">
      <c r="A161" s="38" t="s">
        <v>14</v>
      </c>
      <c r="B161" s="43" t="s">
        <v>43</v>
      </c>
      <c r="C161" s="83">
        <v>3444</v>
      </c>
      <c r="D161" s="84" t="s">
        <v>5</v>
      </c>
      <c r="E161" s="85" t="s">
        <v>6</v>
      </c>
      <c r="F161" s="86">
        <v>11948.36</v>
      </c>
      <c r="G161" s="87" t="s">
        <v>9</v>
      </c>
      <c r="H161" s="85" t="s">
        <v>6</v>
      </c>
      <c r="I161" s="83">
        <f>SUM(C161*F161/100)</f>
        <v>411501.51840000006</v>
      </c>
    </row>
    <row r="162" spans="1:9" s="1" customFormat="1" ht="5.25" customHeight="1" x14ac:dyDescent="0.2">
      <c r="A162" s="93"/>
      <c r="B162" s="94"/>
      <c r="C162" s="39"/>
      <c r="D162" s="39"/>
      <c r="E162" s="39"/>
      <c r="F162" s="39"/>
      <c r="G162" s="39"/>
      <c r="H162" s="39"/>
      <c r="I162" s="95"/>
    </row>
    <row r="163" spans="1:9" s="1" customFormat="1" ht="38.25" x14ac:dyDescent="0.2">
      <c r="A163" s="38" t="s">
        <v>16</v>
      </c>
      <c r="B163" s="43" t="s">
        <v>44</v>
      </c>
      <c r="C163" s="83">
        <v>3785</v>
      </c>
      <c r="D163" s="84" t="s">
        <v>5</v>
      </c>
      <c r="E163" s="85" t="s">
        <v>6</v>
      </c>
      <c r="F163" s="86">
        <v>12674.36</v>
      </c>
      <c r="G163" s="87" t="s">
        <v>9</v>
      </c>
      <c r="H163" s="85" t="s">
        <v>6</v>
      </c>
      <c r="I163" s="83">
        <f>SUM(C163*F163/100)</f>
        <v>479724.52600000001</v>
      </c>
    </row>
    <row r="164" spans="1:9" s="1" customFormat="1" ht="3" customHeight="1" x14ac:dyDescent="0.2">
      <c r="A164" s="39"/>
      <c r="B164" s="39"/>
      <c r="C164" s="39"/>
      <c r="D164" s="39"/>
      <c r="E164" s="39"/>
      <c r="F164" s="39"/>
      <c r="G164" s="39"/>
      <c r="H164" s="39"/>
      <c r="I164" s="39"/>
    </row>
    <row r="165" spans="1:9" s="1" customFormat="1" ht="38.25" x14ac:dyDescent="0.2">
      <c r="A165" s="38" t="s">
        <v>17</v>
      </c>
      <c r="B165" s="43" t="s">
        <v>156</v>
      </c>
      <c r="C165" s="83">
        <v>1494</v>
      </c>
      <c r="D165" s="84" t="s">
        <v>13</v>
      </c>
      <c r="E165" s="85" t="s">
        <v>6</v>
      </c>
      <c r="F165" s="86">
        <v>2760.99</v>
      </c>
      <c r="G165" s="87" t="s">
        <v>12</v>
      </c>
      <c r="H165" s="85" t="s">
        <v>6</v>
      </c>
      <c r="I165" s="83">
        <f>SUM(C165*F165/100)</f>
        <v>41249.190599999994</v>
      </c>
    </row>
    <row r="166" spans="1:9" s="1" customFormat="1" ht="3.75" customHeight="1" x14ac:dyDescent="0.2">
      <c r="A166" s="93"/>
      <c r="B166" s="94"/>
      <c r="C166" s="39"/>
      <c r="D166" s="39"/>
      <c r="E166" s="39"/>
      <c r="F166" s="39"/>
      <c r="G166" s="39"/>
      <c r="H166" s="39"/>
      <c r="I166" s="95"/>
    </row>
    <row r="167" spans="1:9" s="1" customFormat="1" ht="38.25" x14ac:dyDescent="0.2">
      <c r="A167" s="38" t="s">
        <v>18</v>
      </c>
      <c r="B167" s="43" t="s">
        <v>47</v>
      </c>
      <c r="C167" s="83">
        <v>2131</v>
      </c>
      <c r="D167" s="84" t="s">
        <v>5</v>
      </c>
      <c r="E167" s="85" t="s">
        <v>6</v>
      </c>
      <c r="F167" s="86">
        <v>1512.5</v>
      </c>
      <c r="G167" s="87" t="s">
        <v>7</v>
      </c>
      <c r="H167" s="85" t="s">
        <v>6</v>
      </c>
      <c r="I167" s="83">
        <f>SUM(C167*F167/1000)</f>
        <v>3223.1374999999998</v>
      </c>
    </row>
    <row r="168" spans="1:9" s="1" customFormat="1" ht="3" customHeight="1" x14ac:dyDescent="0.2">
      <c r="A168" s="93"/>
      <c r="B168" s="94"/>
      <c r="C168" s="39"/>
      <c r="D168" s="39"/>
      <c r="E168" s="39"/>
      <c r="F168" s="39"/>
      <c r="G168" s="39"/>
      <c r="H168" s="39"/>
      <c r="I168" s="95"/>
    </row>
    <row r="169" spans="1:9" s="1" customFormat="1" ht="51" x14ac:dyDescent="0.2">
      <c r="A169" s="38" t="s">
        <v>19</v>
      </c>
      <c r="B169" s="43" t="s">
        <v>157</v>
      </c>
      <c r="C169" s="83">
        <v>3943</v>
      </c>
      <c r="D169" s="84" t="s">
        <v>5</v>
      </c>
      <c r="E169" s="85" t="s">
        <v>6</v>
      </c>
      <c r="F169" s="86">
        <v>11349.6</v>
      </c>
      <c r="G169" s="87" t="s">
        <v>7</v>
      </c>
      <c r="H169" s="85" t="s">
        <v>6</v>
      </c>
      <c r="I169" s="83">
        <f>SUM(C169*F169/1000)</f>
        <v>44751.472800000003</v>
      </c>
    </row>
    <row r="170" spans="1:9" s="1" customFormat="1" ht="3.75" customHeight="1" x14ac:dyDescent="0.2">
      <c r="A170" s="93"/>
      <c r="B170" s="94"/>
      <c r="C170" s="39"/>
      <c r="D170" s="39"/>
      <c r="E170" s="39"/>
      <c r="F170" s="39"/>
      <c r="G170" s="39"/>
      <c r="H170" s="39"/>
      <c r="I170" s="95"/>
    </row>
    <row r="171" spans="1:9" s="1" customFormat="1" ht="25.5" x14ac:dyDescent="0.2">
      <c r="A171" s="38" t="s">
        <v>26</v>
      </c>
      <c r="B171" s="43" t="s">
        <v>158</v>
      </c>
      <c r="C171" s="83">
        <v>1406</v>
      </c>
      <c r="D171" s="84" t="s">
        <v>5</v>
      </c>
      <c r="E171" s="85" t="s">
        <v>6</v>
      </c>
      <c r="F171" s="86">
        <v>1913.21</v>
      </c>
      <c r="G171" s="87" t="s">
        <v>9</v>
      </c>
      <c r="H171" s="85" t="s">
        <v>6</v>
      </c>
      <c r="I171" s="83">
        <f>SUM(C171*F171/100)</f>
        <v>26899.732600000003</v>
      </c>
    </row>
    <row r="172" spans="1:9" s="1" customFormat="1" ht="3.75" customHeight="1" x14ac:dyDescent="0.2">
      <c r="A172" s="93"/>
      <c r="B172" s="94"/>
      <c r="C172" s="39"/>
      <c r="D172" s="39"/>
      <c r="E172" s="39"/>
      <c r="F172" s="39"/>
      <c r="G172" s="39"/>
      <c r="H172" s="39"/>
      <c r="I172" s="95"/>
    </row>
    <row r="173" spans="1:9" s="1" customFormat="1" ht="25.5" x14ac:dyDescent="0.2">
      <c r="A173" s="38" t="s">
        <v>27</v>
      </c>
      <c r="B173" s="43" t="s">
        <v>159</v>
      </c>
      <c r="C173" s="83">
        <v>928</v>
      </c>
      <c r="D173" s="84" t="s">
        <v>5</v>
      </c>
      <c r="E173" s="85" t="s">
        <v>6</v>
      </c>
      <c r="F173" s="86">
        <v>8122.95</v>
      </c>
      <c r="G173" s="87" t="s">
        <v>9</v>
      </c>
      <c r="H173" s="85" t="s">
        <v>6</v>
      </c>
      <c r="I173" s="83">
        <f>SUM(C173*F173/100)</f>
        <v>75380.975999999995</v>
      </c>
    </row>
    <row r="174" spans="1:9" s="1" customFormat="1" ht="3" customHeight="1" x14ac:dyDescent="0.2">
      <c r="A174" s="93"/>
      <c r="B174" s="94"/>
      <c r="C174" s="39"/>
      <c r="D174" s="39"/>
      <c r="E174" s="39"/>
      <c r="F174" s="39"/>
      <c r="G174" s="39"/>
      <c r="H174" s="39"/>
      <c r="I174" s="95"/>
    </row>
    <row r="175" spans="1:9" s="1" customFormat="1" ht="51" x14ac:dyDescent="0.2">
      <c r="A175" s="38" t="s">
        <v>28</v>
      </c>
      <c r="B175" s="43" t="s">
        <v>160</v>
      </c>
      <c r="C175" s="39"/>
      <c r="D175" s="39"/>
      <c r="E175" s="39"/>
      <c r="F175" s="39"/>
      <c r="G175" s="39"/>
      <c r="H175" s="39"/>
      <c r="I175" s="39"/>
    </row>
    <row r="176" spans="1:9" s="1" customFormat="1" ht="15.75" x14ac:dyDescent="0.2">
      <c r="A176" s="93"/>
      <c r="B176" s="100" t="s">
        <v>161</v>
      </c>
      <c r="C176" s="83">
        <v>1875</v>
      </c>
      <c r="D176" s="84" t="s">
        <v>5</v>
      </c>
      <c r="E176" s="85" t="s">
        <v>6</v>
      </c>
      <c r="F176" s="86">
        <v>4411.82</v>
      </c>
      <c r="G176" s="87" t="s">
        <v>9</v>
      </c>
      <c r="H176" s="85" t="s">
        <v>6</v>
      </c>
      <c r="I176" s="83">
        <f>SUM(C176*F176/100)</f>
        <v>82721.624999999985</v>
      </c>
    </row>
    <row r="177" spans="1:9" s="1" customFormat="1" ht="15.75" x14ac:dyDescent="0.2">
      <c r="A177" s="93"/>
      <c r="B177" s="100" t="s">
        <v>80</v>
      </c>
      <c r="C177" s="83">
        <v>3195</v>
      </c>
      <c r="D177" s="84" t="s">
        <v>5</v>
      </c>
      <c r="E177" s="85" t="s">
        <v>6</v>
      </c>
      <c r="F177" s="86">
        <v>2548.29</v>
      </c>
      <c r="G177" s="87" t="s">
        <v>9</v>
      </c>
      <c r="H177" s="85" t="s">
        <v>6</v>
      </c>
      <c r="I177" s="83">
        <f>SUM(C177*F177/100)</f>
        <v>81417.8655</v>
      </c>
    </row>
    <row r="178" spans="1:9" s="1" customFormat="1" ht="5.25" customHeight="1" x14ac:dyDescent="0.2">
      <c r="A178" s="93"/>
      <c r="B178" s="94"/>
      <c r="C178" s="39"/>
      <c r="D178" s="39"/>
      <c r="E178" s="39"/>
      <c r="F178" s="39"/>
      <c r="G178" s="39"/>
      <c r="H178" s="39"/>
      <c r="I178" s="95"/>
    </row>
    <row r="179" spans="1:9" s="1" customFormat="1" ht="51" x14ac:dyDescent="0.2">
      <c r="A179" s="38" t="s">
        <v>29</v>
      </c>
      <c r="B179" s="43" t="s">
        <v>65</v>
      </c>
      <c r="C179" s="83">
        <v>813</v>
      </c>
      <c r="D179" s="84" t="s">
        <v>13</v>
      </c>
      <c r="E179" s="85" t="s">
        <v>6</v>
      </c>
      <c r="F179" s="86">
        <v>567.48</v>
      </c>
      <c r="G179" s="87" t="s">
        <v>66</v>
      </c>
      <c r="H179" s="85" t="s">
        <v>6</v>
      </c>
      <c r="I179" s="83">
        <f>SUM(C179*F179)</f>
        <v>461361.24</v>
      </c>
    </row>
    <row r="180" spans="1:9" s="1" customFormat="1" ht="12.75" x14ac:dyDescent="0.2">
      <c r="A180" s="93"/>
      <c r="B180" s="94"/>
      <c r="C180" s="39"/>
      <c r="D180" s="39"/>
      <c r="E180" s="39"/>
      <c r="F180" s="39"/>
      <c r="G180" s="39"/>
      <c r="H180" s="39"/>
      <c r="I180" s="95"/>
    </row>
    <row r="181" spans="1:9" s="1" customFormat="1" ht="114.75" x14ac:dyDescent="0.2">
      <c r="A181" s="38" t="s">
        <v>30</v>
      </c>
      <c r="B181" s="43" t="s">
        <v>67</v>
      </c>
      <c r="C181" s="83">
        <v>130</v>
      </c>
      <c r="D181" s="84" t="s">
        <v>13</v>
      </c>
      <c r="E181" s="85" t="s">
        <v>6</v>
      </c>
      <c r="F181" s="86">
        <v>186.04</v>
      </c>
      <c r="G181" s="87" t="s">
        <v>66</v>
      </c>
      <c r="H181" s="85" t="s">
        <v>6</v>
      </c>
      <c r="I181" s="83">
        <f>SUM(C181*F181)</f>
        <v>24185.200000000001</v>
      </c>
    </row>
    <row r="182" spans="1:9" s="1" customFormat="1" ht="5.25" customHeight="1" x14ac:dyDescent="0.2">
      <c r="A182" s="93"/>
      <c r="B182" s="94"/>
      <c r="C182" s="39"/>
      <c r="D182" s="39"/>
      <c r="E182" s="39"/>
      <c r="F182" s="39"/>
      <c r="G182" s="39"/>
      <c r="H182" s="39"/>
      <c r="I182" s="95"/>
    </row>
    <row r="183" spans="1:9" s="1" customFormat="1" ht="25.5" x14ac:dyDescent="0.2">
      <c r="A183" s="38" t="s">
        <v>31</v>
      </c>
      <c r="B183" s="43" t="s">
        <v>45</v>
      </c>
      <c r="C183" s="83">
        <v>7853</v>
      </c>
      <c r="D183" s="84" t="s">
        <v>13</v>
      </c>
      <c r="E183" s="85" t="s">
        <v>6</v>
      </c>
      <c r="F183" s="86">
        <v>2206.6</v>
      </c>
      <c r="G183" s="87" t="s">
        <v>12</v>
      </c>
      <c r="H183" s="85" t="s">
        <v>6</v>
      </c>
      <c r="I183" s="83">
        <f>SUM(C183*F183/100)</f>
        <v>173284.29800000001</v>
      </c>
    </row>
    <row r="184" spans="1:9" s="1" customFormat="1" ht="3" customHeight="1" x14ac:dyDescent="0.2">
      <c r="A184" s="93"/>
      <c r="B184" s="94"/>
      <c r="C184" s="39"/>
      <c r="D184" s="39"/>
      <c r="E184" s="39"/>
      <c r="F184" s="39"/>
      <c r="G184" s="39"/>
      <c r="H184" s="39"/>
      <c r="I184" s="95"/>
    </row>
    <row r="185" spans="1:9" s="1" customFormat="1" ht="25.5" x14ac:dyDescent="0.2">
      <c r="A185" s="38" t="s">
        <v>33</v>
      </c>
      <c r="B185" s="43" t="s">
        <v>46</v>
      </c>
      <c r="C185" s="83">
        <v>7853</v>
      </c>
      <c r="D185" s="84" t="s">
        <v>13</v>
      </c>
      <c r="E185" s="85" t="s">
        <v>6</v>
      </c>
      <c r="F185" s="86">
        <v>2197.52</v>
      </c>
      <c r="G185" s="87" t="s">
        <v>12</v>
      </c>
      <c r="H185" s="85" t="s">
        <v>6</v>
      </c>
      <c r="I185" s="83">
        <f>SUM(C185*F185/100)</f>
        <v>172571.24559999999</v>
      </c>
    </row>
    <row r="186" spans="1:9" s="1" customFormat="1" ht="5.25" customHeight="1" x14ac:dyDescent="0.2">
      <c r="A186" s="93"/>
      <c r="B186" s="94"/>
      <c r="C186" s="39"/>
      <c r="D186" s="39"/>
      <c r="E186" s="39"/>
      <c r="F186" s="39"/>
      <c r="G186" s="39"/>
      <c r="H186" s="39"/>
      <c r="I186" s="95"/>
    </row>
    <row r="187" spans="1:9" s="1" customFormat="1" ht="25.5" x14ac:dyDescent="0.2">
      <c r="A187" s="38" t="s">
        <v>34</v>
      </c>
      <c r="B187" s="43" t="s">
        <v>162</v>
      </c>
      <c r="C187" s="83">
        <v>2875</v>
      </c>
      <c r="D187" s="84" t="s">
        <v>13</v>
      </c>
      <c r="E187" s="85" t="s">
        <v>6</v>
      </c>
      <c r="F187" s="86">
        <v>1213.58</v>
      </c>
      <c r="G187" s="87" t="s">
        <v>12</v>
      </c>
      <c r="H187" s="85" t="s">
        <v>6</v>
      </c>
      <c r="I187" s="83">
        <f>SUM(C187*F187/100)</f>
        <v>34890.425000000003</v>
      </c>
    </row>
    <row r="188" spans="1:9" s="1" customFormat="1" ht="3" customHeight="1" x14ac:dyDescent="0.2">
      <c r="A188" s="93"/>
      <c r="B188" s="94"/>
      <c r="C188" s="39"/>
      <c r="D188" s="39"/>
      <c r="E188" s="39"/>
      <c r="F188" s="39"/>
      <c r="G188" s="39"/>
      <c r="H188" s="39"/>
      <c r="I188" s="95"/>
    </row>
    <row r="189" spans="1:9" s="1" customFormat="1" ht="25.5" x14ac:dyDescent="0.2">
      <c r="A189" s="38" t="s">
        <v>35</v>
      </c>
      <c r="B189" s="43" t="s">
        <v>79</v>
      </c>
      <c r="C189" s="83">
        <v>10728</v>
      </c>
      <c r="D189" s="84" t="s">
        <v>13</v>
      </c>
      <c r="E189" s="85" t="s">
        <v>6</v>
      </c>
      <c r="F189" s="86">
        <f>[1]Sheet1!$E$815+[1]Sheet1!$E$818</f>
        <v>1303.17</v>
      </c>
      <c r="G189" s="87" t="s">
        <v>12</v>
      </c>
      <c r="H189" s="85" t="s">
        <v>6</v>
      </c>
      <c r="I189" s="83">
        <f>SUM(C189*F189/100)</f>
        <v>139804.07760000002</v>
      </c>
    </row>
    <row r="190" spans="1:9" s="1" customFormat="1" ht="3.75" customHeight="1" x14ac:dyDescent="0.2">
      <c r="A190" s="93"/>
      <c r="B190" s="94"/>
      <c r="C190" s="39"/>
      <c r="D190" s="39"/>
      <c r="E190" s="39"/>
      <c r="F190" s="39"/>
      <c r="G190" s="39"/>
      <c r="H190" s="39"/>
      <c r="I190" s="95"/>
    </row>
    <row r="191" spans="1:9" s="1" customFormat="1" ht="25.5" x14ac:dyDescent="0.2">
      <c r="A191" s="37" t="s">
        <v>36</v>
      </c>
      <c r="B191" s="96" t="s">
        <v>32</v>
      </c>
      <c r="C191" s="83">
        <v>2688</v>
      </c>
      <c r="D191" s="84" t="s">
        <v>13</v>
      </c>
      <c r="E191" s="85" t="s">
        <v>6</v>
      </c>
      <c r="F191" s="86">
        <v>829.95</v>
      </c>
      <c r="G191" s="87" t="s">
        <v>12</v>
      </c>
      <c r="H191" s="85" t="s">
        <v>6</v>
      </c>
      <c r="I191" s="83">
        <f>SUM(C191*F191/100)</f>
        <v>22309.056</v>
      </c>
    </row>
    <row r="192" spans="1:9" s="1" customFormat="1" ht="2.25" customHeight="1" x14ac:dyDescent="0.2">
      <c r="A192" s="88"/>
      <c r="B192" s="89"/>
      <c r="C192" s="36"/>
      <c r="D192" s="36"/>
      <c r="E192" s="36"/>
      <c r="F192" s="36"/>
      <c r="G192" s="36"/>
      <c r="H192" s="36"/>
      <c r="I192" s="92"/>
    </row>
    <row r="193" spans="1:9" s="1" customFormat="1" ht="38.25" x14ac:dyDescent="0.2">
      <c r="A193" s="38" t="s">
        <v>62</v>
      </c>
      <c r="B193" s="43" t="s">
        <v>48</v>
      </c>
      <c r="C193" s="83">
        <v>3195</v>
      </c>
      <c r="D193" s="84" t="s">
        <v>13</v>
      </c>
      <c r="E193" s="85" t="s">
        <v>6</v>
      </c>
      <c r="F193" s="86">
        <v>1887.4</v>
      </c>
      <c r="G193" s="87" t="s">
        <v>12</v>
      </c>
      <c r="H193" s="85" t="s">
        <v>6</v>
      </c>
      <c r="I193" s="83">
        <f>SUM(C193*F193/100)</f>
        <v>60302.43</v>
      </c>
    </row>
    <row r="194" spans="1:9" s="1" customFormat="1" ht="4.5" customHeight="1" x14ac:dyDescent="0.2">
      <c r="A194" s="93"/>
      <c r="B194" s="94"/>
      <c r="C194" s="39"/>
      <c r="D194" s="39"/>
      <c r="E194" s="39"/>
      <c r="F194" s="39"/>
      <c r="G194" s="39"/>
      <c r="H194" s="39"/>
      <c r="I194" s="95"/>
    </row>
    <row r="195" spans="1:9" s="1" customFormat="1" ht="38.25" x14ac:dyDescent="0.2">
      <c r="A195" s="38" t="s">
        <v>63</v>
      </c>
      <c r="B195" s="43" t="s">
        <v>163</v>
      </c>
      <c r="C195" s="83">
        <v>10</v>
      </c>
      <c r="D195" s="84" t="s">
        <v>49</v>
      </c>
      <c r="E195" s="85" t="s">
        <v>6</v>
      </c>
      <c r="F195" s="86">
        <v>261.25</v>
      </c>
      <c r="G195" s="87" t="s">
        <v>52</v>
      </c>
      <c r="H195" s="85" t="s">
        <v>6</v>
      </c>
      <c r="I195" s="83">
        <f>SUM(C195*F195)</f>
        <v>2612.5</v>
      </c>
    </row>
    <row r="196" spans="1:9" s="1" customFormat="1" ht="3" customHeight="1" x14ac:dyDescent="0.2">
      <c r="A196" s="39"/>
      <c r="B196" s="39"/>
      <c r="C196" s="39"/>
      <c r="D196" s="39"/>
      <c r="E196" s="39"/>
      <c r="F196" s="39"/>
      <c r="G196" s="39"/>
      <c r="H196" s="39"/>
      <c r="I196" s="39"/>
    </row>
    <row r="197" spans="1:9" s="1" customFormat="1" ht="15.75" x14ac:dyDescent="0.2">
      <c r="A197" s="37" t="s">
        <v>64</v>
      </c>
      <c r="B197" s="96" t="s">
        <v>164</v>
      </c>
      <c r="C197" s="83">
        <v>96</v>
      </c>
      <c r="D197" s="84" t="s">
        <v>13</v>
      </c>
      <c r="E197" s="85" t="s">
        <v>6</v>
      </c>
      <c r="F197" s="86">
        <v>58.11</v>
      </c>
      <c r="G197" s="87" t="s">
        <v>66</v>
      </c>
      <c r="H197" s="85" t="s">
        <v>6</v>
      </c>
      <c r="I197" s="83">
        <f>SUM(C197*F197)</f>
        <v>5578.5599999999995</v>
      </c>
    </row>
    <row r="198" spans="1:9" s="1" customFormat="1" ht="10.5" customHeight="1" thickBot="1" x14ac:dyDescent="0.25">
      <c r="A198" s="88"/>
      <c r="B198" s="89"/>
      <c r="C198" s="36"/>
      <c r="D198" s="36"/>
      <c r="E198" s="36"/>
      <c r="F198" s="36"/>
      <c r="G198" s="36"/>
      <c r="H198" s="36"/>
      <c r="I198" s="92"/>
    </row>
    <row r="199" spans="1:9" s="1" customFormat="1" ht="27" customHeight="1" x14ac:dyDescent="0.2">
      <c r="A199" s="88"/>
      <c r="B199" s="89"/>
      <c r="C199" s="116" t="s">
        <v>20</v>
      </c>
      <c r="D199" s="116"/>
      <c r="E199" s="116"/>
      <c r="F199" s="116"/>
      <c r="G199" s="116"/>
      <c r="H199" s="97" t="s">
        <v>6</v>
      </c>
      <c r="I199" s="98">
        <f>SUM(I150:I197)</f>
        <v>3996081.8678000001</v>
      </c>
    </row>
    <row r="200" spans="1:9" s="1" customFormat="1" ht="3" customHeight="1" x14ac:dyDescent="0.2">
      <c r="A200" s="16"/>
      <c r="B200" s="17"/>
      <c r="I200" s="45"/>
    </row>
    <row r="201" spans="1:9" s="1" customFormat="1" ht="12.75" x14ac:dyDescent="0.2">
      <c r="A201" s="16"/>
      <c r="B201" s="17"/>
      <c r="I201" s="25"/>
    </row>
    <row r="202" spans="1:9" x14ac:dyDescent="0.25">
      <c r="B202" s="1"/>
    </row>
    <row r="203" spans="1:9" x14ac:dyDescent="0.25">
      <c r="B203" s="1"/>
    </row>
    <row r="204" spans="1:9" x14ac:dyDescent="0.25">
      <c r="B204" s="1"/>
    </row>
    <row r="205" spans="1:9" x14ac:dyDescent="0.25">
      <c r="B205" s="1"/>
    </row>
    <row r="206" spans="1:9" x14ac:dyDescent="0.25">
      <c r="B206" s="1"/>
    </row>
    <row r="207" spans="1:9" x14ac:dyDescent="0.25">
      <c r="B207" s="1"/>
    </row>
    <row r="208" spans="1:9" x14ac:dyDescent="0.25">
      <c r="B208" s="1"/>
    </row>
    <row r="209" spans="2:2" x14ac:dyDescent="0.25">
      <c r="B209" s="1"/>
    </row>
    <row r="210" spans="2:2" x14ac:dyDescent="0.25">
      <c r="B210" s="1"/>
    </row>
    <row r="211" spans="2:2" x14ac:dyDescent="0.25">
      <c r="B211" s="1"/>
    </row>
    <row r="212" spans="2:2" x14ac:dyDescent="0.25">
      <c r="B212" s="1"/>
    </row>
    <row r="228" spans="1:9" ht="30.75" x14ac:dyDescent="0.25">
      <c r="A228" s="113" t="s">
        <v>147</v>
      </c>
      <c r="B228" s="113"/>
      <c r="C228" s="113"/>
      <c r="D228" s="113"/>
      <c r="E228" s="113"/>
      <c r="F228" s="113"/>
      <c r="G228" s="113"/>
      <c r="H228" s="113"/>
      <c r="I228" s="113"/>
    </row>
    <row r="229" spans="1:9" ht="15.75" x14ac:dyDescent="0.25">
      <c r="D229" s="110"/>
      <c r="E229" s="110"/>
      <c r="F229" s="110"/>
      <c r="G229" s="110"/>
      <c r="H229" s="110"/>
    </row>
    <row r="230" spans="1:9" ht="22.5" x14ac:dyDescent="0.25">
      <c r="A230" s="61"/>
      <c r="B230" s="62" t="s">
        <v>148</v>
      </c>
      <c r="C230" s="62"/>
      <c r="D230" s="62"/>
      <c r="E230" s="62"/>
      <c r="F230" s="62"/>
      <c r="G230" s="62"/>
      <c r="H230" s="63"/>
      <c r="I230" s="30"/>
    </row>
    <row r="231" spans="1:9" ht="22.5" x14ac:dyDescent="0.25">
      <c r="A231" s="61"/>
      <c r="B231" s="62"/>
      <c r="C231" s="62"/>
      <c r="D231" s="62"/>
      <c r="E231" s="62"/>
      <c r="F231" s="62"/>
      <c r="G231" s="62"/>
      <c r="H231" s="63"/>
      <c r="I231" s="30"/>
    </row>
    <row r="232" spans="1:9" ht="33.75" customHeight="1" thickBot="1" x14ac:dyDescent="0.3">
      <c r="A232" s="61"/>
      <c r="B232" s="82" t="str">
        <f>B148</f>
        <v>Civil Work.</v>
      </c>
      <c r="C232" s="64"/>
      <c r="D232" s="64"/>
      <c r="E232" s="64"/>
      <c r="F232" s="64"/>
      <c r="G232" s="64"/>
      <c r="H232" s="5" t="s">
        <v>6</v>
      </c>
      <c r="I232" s="65">
        <f>I199</f>
        <v>3996081.8678000001</v>
      </c>
    </row>
    <row r="233" spans="1:9" ht="26.25" customHeight="1" x14ac:dyDescent="0.25">
      <c r="A233" s="61"/>
      <c r="B233" s="66"/>
      <c r="C233" s="67"/>
      <c r="D233" s="29"/>
      <c r="E233" s="63"/>
      <c r="G233" s="68" t="s">
        <v>15</v>
      </c>
      <c r="H233" s="3" t="s">
        <v>6</v>
      </c>
      <c r="I233" s="69">
        <f>I232</f>
        <v>3996081.8678000001</v>
      </c>
    </row>
    <row r="234" spans="1:9" ht="30.75" customHeight="1" thickBot="1" x14ac:dyDescent="0.3">
      <c r="A234" s="61"/>
      <c r="B234" s="70" t="s">
        <v>149</v>
      </c>
      <c r="C234" s="71"/>
      <c r="D234" s="72"/>
      <c r="E234" s="73"/>
      <c r="F234" s="74"/>
      <c r="G234" s="73"/>
      <c r="H234" s="75" t="s">
        <v>6</v>
      </c>
      <c r="I234" s="76" t="s">
        <v>150</v>
      </c>
    </row>
    <row r="235" spans="1:9" ht="35.25" customHeight="1" x14ac:dyDescent="0.25">
      <c r="A235" s="61"/>
      <c r="B235" s="66"/>
      <c r="C235" s="114" t="s">
        <v>151</v>
      </c>
      <c r="D235" s="114"/>
      <c r="E235" s="114"/>
      <c r="F235" s="114"/>
      <c r="G235" s="114"/>
      <c r="H235" s="3" t="s">
        <v>6</v>
      </c>
      <c r="I235" s="77"/>
    </row>
    <row r="236" spans="1:9" x14ac:dyDescent="0.25">
      <c r="A236" s="61"/>
      <c r="B236" s="1"/>
      <c r="C236" s="78"/>
      <c r="D236" s="78"/>
      <c r="E236" s="78"/>
      <c r="F236" s="78"/>
      <c r="G236" s="78"/>
      <c r="H236" s="78"/>
      <c r="I236" s="1"/>
    </row>
    <row r="237" spans="1:9" ht="15.75" thickBot="1" x14ac:dyDescent="0.3">
      <c r="A237" s="61"/>
      <c r="B237" s="1"/>
      <c r="C237" s="78"/>
      <c r="D237" s="78"/>
      <c r="E237" s="78"/>
      <c r="F237" s="78"/>
      <c r="G237" s="78"/>
      <c r="H237" s="79"/>
      <c r="I237" s="80"/>
    </row>
    <row r="238" spans="1:9" ht="45" customHeight="1" thickBot="1" x14ac:dyDescent="0.3">
      <c r="A238" s="61"/>
      <c r="C238" s="108" t="s">
        <v>152</v>
      </c>
      <c r="D238" s="108"/>
      <c r="E238" s="108"/>
      <c r="F238" s="108"/>
      <c r="G238" s="108"/>
      <c r="H238" s="41" t="s">
        <v>6</v>
      </c>
      <c r="I238" s="42"/>
    </row>
    <row r="239" spans="1:9" x14ac:dyDescent="0.25">
      <c r="A239" s="61"/>
      <c r="B239" s="1"/>
      <c r="C239" s="78"/>
      <c r="D239" s="78"/>
      <c r="E239" s="78"/>
      <c r="F239" s="78"/>
      <c r="G239" s="78"/>
      <c r="H239" s="78"/>
      <c r="I239" s="1"/>
    </row>
    <row r="240" spans="1:9" x14ac:dyDescent="0.25">
      <c r="A240" s="61"/>
      <c r="B240" s="1"/>
      <c r="C240" s="78"/>
      <c r="D240" s="78"/>
      <c r="E240" s="78"/>
      <c r="F240" s="78"/>
      <c r="G240" s="78"/>
      <c r="H240" s="78"/>
      <c r="I240" s="1"/>
    </row>
    <row r="241" spans="1:9" x14ac:dyDescent="0.25">
      <c r="A241" s="61"/>
      <c r="B241" s="1"/>
      <c r="C241" s="78"/>
      <c r="D241" s="78"/>
      <c r="E241" s="78"/>
      <c r="F241" s="78"/>
      <c r="G241" s="78"/>
      <c r="H241" s="78"/>
      <c r="I241" s="1"/>
    </row>
    <row r="242" spans="1:9" x14ac:dyDescent="0.25">
      <c r="A242" s="61"/>
      <c r="B242" s="1"/>
      <c r="C242" s="78"/>
      <c r="D242" s="78"/>
      <c r="E242" s="78"/>
      <c r="F242" s="78"/>
      <c r="G242" s="78"/>
      <c r="H242" s="78"/>
      <c r="I242" s="1"/>
    </row>
    <row r="243" spans="1:9" x14ac:dyDescent="0.25">
      <c r="A243" s="61"/>
      <c r="B243" s="1"/>
      <c r="C243" s="78"/>
      <c r="D243" s="78"/>
      <c r="E243" s="78"/>
      <c r="F243" s="78"/>
      <c r="G243" s="78"/>
      <c r="H243" s="78"/>
      <c r="I243" s="1"/>
    </row>
    <row r="244" spans="1:9" ht="15.75" x14ac:dyDescent="0.25">
      <c r="B244" s="40" t="s">
        <v>153</v>
      </c>
      <c r="D244" s="109" t="s">
        <v>56</v>
      </c>
      <c r="E244" s="109"/>
      <c r="F244" s="109"/>
      <c r="G244" s="109"/>
      <c r="H244" s="109"/>
    </row>
    <row r="245" spans="1:9" ht="15.75" x14ac:dyDescent="0.25">
      <c r="D245" s="110" t="s">
        <v>94</v>
      </c>
      <c r="E245" s="110"/>
      <c r="F245" s="110"/>
      <c r="G245" s="110"/>
      <c r="H245" s="110"/>
    </row>
    <row r="246" spans="1:9" ht="15.75" x14ac:dyDescent="0.25">
      <c r="D246" s="110" t="s">
        <v>95</v>
      </c>
      <c r="E246" s="110"/>
      <c r="F246" s="110"/>
      <c r="G246" s="110"/>
      <c r="H246" s="110"/>
    </row>
  </sheetData>
  <mergeCells count="29">
    <mergeCell ref="C238:G238"/>
    <mergeCell ref="D244:H244"/>
    <mergeCell ref="D245:H245"/>
    <mergeCell ref="D246:H246"/>
    <mergeCell ref="A140:I140"/>
    <mergeCell ref="B142:I142"/>
    <mergeCell ref="A228:I228"/>
    <mergeCell ref="D229:H229"/>
    <mergeCell ref="C235:G235"/>
    <mergeCell ref="B147:I147"/>
    <mergeCell ref="C199:G199"/>
    <mergeCell ref="C145:D145"/>
    <mergeCell ref="E145:F145"/>
    <mergeCell ref="H145:I145"/>
    <mergeCell ref="B72:I76"/>
    <mergeCell ref="B79:I80"/>
    <mergeCell ref="B91:B92"/>
    <mergeCell ref="B109:I111"/>
    <mergeCell ref="B112:I114"/>
    <mergeCell ref="C20:I22"/>
    <mergeCell ref="A41:I41"/>
    <mergeCell ref="A43:I47"/>
    <mergeCell ref="C54:I56"/>
    <mergeCell ref="B65:I66"/>
    <mergeCell ref="A1:I1"/>
    <mergeCell ref="A3:I3"/>
    <mergeCell ref="A5:I5"/>
    <mergeCell ref="A7:I7"/>
    <mergeCell ref="A9:I10"/>
  </mergeCells>
  <pageMargins left="0.5" right="0" top="0.5" bottom="0.25" header="0.3" footer="0.3"/>
  <pageSetup paperSize="9"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topLeftCell="A24" zoomScale="84" zoomScaleNormal="84" workbookViewId="0">
      <selection activeCell="B31" sqref="B31"/>
    </sheetView>
  </sheetViews>
  <sheetFormatPr defaultRowHeight="15" x14ac:dyDescent="0.25"/>
  <cols>
    <col min="1" max="1" width="6" style="10" customWidth="1"/>
    <col min="2" max="2" width="39.42578125" style="10" customWidth="1"/>
    <col min="3" max="3" width="8.85546875" style="10" customWidth="1"/>
    <col min="4" max="4" width="6.7109375" style="10" customWidth="1"/>
    <col min="5" max="5" width="4.85546875" style="10" customWidth="1"/>
    <col min="6" max="6" width="11.42578125" style="10" customWidth="1"/>
    <col min="7" max="7" width="9.28515625" style="10" customWidth="1"/>
    <col min="8" max="8" width="5" style="10" customWidth="1"/>
    <col min="9" max="9" width="13.85546875" style="10" customWidth="1"/>
    <col min="10" max="16384" width="9.140625" style="10"/>
  </cols>
  <sheetData>
    <row r="1" spans="1:9" ht="42" customHeight="1" x14ac:dyDescent="0.25">
      <c r="A1" s="111" t="s">
        <v>70</v>
      </c>
      <c r="B1" s="111"/>
      <c r="C1" s="111"/>
      <c r="D1" s="111"/>
      <c r="E1" s="111"/>
      <c r="F1" s="111"/>
      <c r="G1" s="111"/>
      <c r="H1" s="111"/>
      <c r="I1" s="111"/>
    </row>
    <row r="2" spans="1:9" ht="19.5" x14ac:dyDescent="0.25">
      <c r="A2" s="118" t="s">
        <v>37</v>
      </c>
      <c r="B2" s="118"/>
      <c r="C2" s="118"/>
      <c r="D2" s="118"/>
      <c r="E2" s="118"/>
      <c r="F2" s="118"/>
      <c r="G2" s="118"/>
      <c r="H2" s="118"/>
      <c r="I2" s="118"/>
    </row>
    <row r="3" spans="1:9" ht="6" customHeight="1" thickBot="1" x14ac:dyDescent="0.3">
      <c r="A3" s="1"/>
      <c r="B3" s="1"/>
      <c r="C3" s="1"/>
      <c r="D3" s="1"/>
      <c r="E3" s="1"/>
      <c r="F3" s="1"/>
      <c r="G3" s="1"/>
      <c r="H3" s="1"/>
      <c r="I3" s="1"/>
    </row>
    <row r="4" spans="1:9" ht="32.25" thickBot="1" x14ac:dyDescent="0.3">
      <c r="A4" s="34" t="s">
        <v>0</v>
      </c>
      <c r="B4" s="34" t="s">
        <v>1</v>
      </c>
      <c r="C4" s="117" t="s">
        <v>2</v>
      </c>
      <c r="D4" s="117"/>
      <c r="E4" s="117" t="s">
        <v>38</v>
      </c>
      <c r="F4" s="117"/>
      <c r="G4" s="34" t="s">
        <v>39</v>
      </c>
      <c r="H4" s="117" t="s">
        <v>40</v>
      </c>
      <c r="I4" s="117"/>
    </row>
    <row r="5" spans="1:9" ht="4.5" customHeight="1" x14ac:dyDescent="0.35">
      <c r="A5" s="1"/>
      <c r="B5" s="12"/>
      <c r="C5" s="1"/>
      <c r="D5" s="1"/>
      <c r="E5" s="1"/>
      <c r="F5" s="1"/>
      <c r="G5" s="1"/>
      <c r="H5" s="1"/>
      <c r="I5" s="1"/>
    </row>
    <row r="6" spans="1:9" ht="66" customHeight="1" x14ac:dyDescent="0.25">
      <c r="A6" s="33" t="s">
        <v>4</v>
      </c>
      <c r="B6" s="32" t="s">
        <v>3</v>
      </c>
      <c r="C6" s="13">
        <v>1193</v>
      </c>
      <c r="D6" s="7" t="s">
        <v>5</v>
      </c>
      <c r="E6" s="14" t="s">
        <v>6</v>
      </c>
      <c r="F6" s="15">
        <v>1306.8</v>
      </c>
      <c r="G6" s="28" t="s">
        <v>7</v>
      </c>
      <c r="H6" s="14" t="s">
        <v>6</v>
      </c>
      <c r="I6" s="13">
        <f>SUM(C6*F6/1000)</f>
        <v>1559.0123999999998</v>
      </c>
    </row>
    <row r="7" spans="1:9" ht="3.75" customHeight="1" x14ac:dyDescent="0.25">
      <c r="A7" s="16"/>
      <c r="B7" s="17"/>
      <c r="I7" s="18"/>
    </row>
    <row r="8" spans="1:9" s="1" customFormat="1" ht="38.25" x14ac:dyDescent="0.2">
      <c r="A8" s="33" t="s">
        <v>8</v>
      </c>
      <c r="B8" s="32" t="s">
        <v>42</v>
      </c>
      <c r="C8" s="13">
        <v>445</v>
      </c>
      <c r="D8" s="7" t="s">
        <v>5</v>
      </c>
      <c r="E8" s="14" t="s">
        <v>6</v>
      </c>
      <c r="F8" s="15">
        <v>3584.1</v>
      </c>
      <c r="G8" s="28" t="s">
        <v>9</v>
      </c>
      <c r="H8" s="14" t="s">
        <v>6</v>
      </c>
      <c r="I8" s="13">
        <f>SUM(C8*F8/100)</f>
        <v>15949.245000000001</v>
      </c>
    </row>
    <row r="9" spans="1:9" s="1" customFormat="1" ht="3.75" customHeight="1" x14ac:dyDescent="0.2">
      <c r="A9" s="16"/>
      <c r="B9" s="17"/>
      <c r="I9" s="25"/>
    </row>
    <row r="10" spans="1:9" s="1" customFormat="1" ht="38.25" x14ac:dyDescent="0.2">
      <c r="A10" s="33" t="s">
        <v>10</v>
      </c>
      <c r="B10" s="32" t="s">
        <v>43</v>
      </c>
      <c r="C10" s="13">
        <v>1161</v>
      </c>
      <c r="D10" s="7" t="s">
        <v>5</v>
      </c>
      <c r="E10" s="14" t="s">
        <v>6</v>
      </c>
      <c r="F10" s="15">
        <v>13280.17</v>
      </c>
      <c r="G10" s="28" t="s">
        <v>9</v>
      </c>
      <c r="H10" s="14" t="s">
        <v>6</v>
      </c>
      <c r="I10" s="13">
        <f>SUM(C10*F10/100)</f>
        <v>154182.77369999999</v>
      </c>
    </row>
    <row r="11" spans="1:9" s="1" customFormat="1" ht="4.5" customHeight="1" x14ac:dyDescent="0.2">
      <c r="A11" s="16"/>
      <c r="B11" s="17"/>
      <c r="I11" s="25"/>
    </row>
    <row r="12" spans="1:9" s="1" customFormat="1" ht="76.5" x14ac:dyDescent="0.2">
      <c r="A12" s="33" t="s">
        <v>11</v>
      </c>
      <c r="B12" s="32" t="s">
        <v>23</v>
      </c>
      <c r="C12" s="15">
        <v>21.06</v>
      </c>
      <c r="D12" s="7" t="s">
        <v>24</v>
      </c>
      <c r="E12" s="14" t="s">
        <v>6</v>
      </c>
      <c r="F12" s="15">
        <v>2772.55</v>
      </c>
      <c r="G12" s="28" t="s">
        <v>25</v>
      </c>
      <c r="H12" s="14" t="s">
        <v>6</v>
      </c>
      <c r="I12" s="13">
        <f>SUM(C12*F12)</f>
        <v>58389.902999999998</v>
      </c>
    </row>
    <row r="13" spans="1:9" s="1" customFormat="1" ht="4.5" customHeight="1" x14ac:dyDescent="0.2">
      <c r="A13" s="16"/>
      <c r="B13" s="17"/>
      <c r="I13" s="25"/>
    </row>
    <row r="14" spans="1:9" s="1" customFormat="1" ht="165.75" x14ac:dyDescent="0.2">
      <c r="A14" s="33" t="s">
        <v>14</v>
      </c>
      <c r="B14" s="32" t="s">
        <v>21</v>
      </c>
      <c r="C14" s="13">
        <v>238</v>
      </c>
      <c r="D14" s="7" t="s">
        <v>5</v>
      </c>
      <c r="E14" s="14" t="s">
        <v>6</v>
      </c>
      <c r="F14" s="15">
        <v>114</v>
      </c>
      <c r="G14" s="28" t="s">
        <v>22</v>
      </c>
      <c r="H14" s="14" t="s">
        <v>6</v>
      </c>
      <c r="I14" s="13">
        <f>SUM(C14*F14)</f>
        <v>27132</v>
      </c>
    </row>
    <row r="15" spans="1:9" s="1" customFormat="1" ht="3.75" customHeight="1" x14ac:dyDescent="0.2">
      <c r="A15" s="16"/>
      <c r="B15" s="17"/>
      <c r="I15" s="25"/>
    </row>
    <row r="16" spans="1:9" s="1" customFormat="1" ht="38.25" x14ac:dyDescent="0.2">
      <c r="A16" s="33" t="s">
        <v>16</v>
      </c>
      <c r="B16" s="32" t="s">
        <v>44</v>
      </c>
      <c r="C16" s="13">
        <v>1595</v>
      </c>
      <c r="D16" s="7" t="s">
        <v>5</v>
      </c>
      <c r="E16" s="14" t="s">
        <v>6</v>
      </c>
      <c r="F16" s="15">
        <v>13761.88</v>
      </c>
      <c r="G16" s="28" t="s">
        <v>9</v>
      </c>
      <c r="H16" s="14" t="s">
        <v>6</v>
      </c>
      <c r="I16" s="13">
        <f>SUM(C16*F16/100)</f>
        <v>219501.98599999998</v>
      </c>
    </row>
    <row r="17" spans="1:9" s="1" customFormat="1" ht="3" customHeight="1" x14ac:dyDescent="0.2">
      <c r="A17" s="16"/>
      <c r="B17" s="17"/>
      <c r="I17" s="25"/>
    </row>
    <row r="18" spans="1:9" s="1" customFormat="1" ht="25.5" x14ac:dyDescent="0.2">
      <c r="A18" s="33" t="s">
        <v>17</v>
      </c>
      <c r="B18" s="32" t="s">
        <v>45</v>
      </c>
      <c r="C18" s="13">
        <v>5166</v>
      </c>
      <c r="D18" s="7" t="s">
        <v>13</v>
      </c>
      <c r="E18" s="14" t="s">
        <v>6</v>
      </c>
      <c r="F18" s="15">
        <v>1386.95</v>
      </c>
      <c r="G18" s="28" t="s">
        <v>12</v>
      </c>
      <c r="H18" s="14" t="s">
        <v>6</v>
      </c>
      <c r="I18" s="13">
        <f>SUM(C18*F18/100)</f>
        <v>71649.837</v>
      </c>
    </row>
    <row r="19" spans="1:9" s="1" customFormat="1" ht="3.75" customHeight="1" x14ac:dyDescent="0.2">
      <c r="A19" s="16"/>
      <c r="B19" s="17"/>
      <c r="I19" s="25"/>
    </row>
    <row r="20" spans="1:9" s="1" customFormat="1" ht="25.5" x14ac:dyDescent="0.2">
      <c r="A20" s="33" t="s">
        <v>18</v>
      </c>
      <c r="B20" s="32" t="s">
        <v>46</v>
      </c>
      <c r="C20" s="13">
        <v>5166</v>
      </c>
      <c r="D20" s="7" t="s">
        <v>13</v>
      </c>
      <c r="E20" s="14" t="s">
        <v>6</v>
      </c>
      <c r="F20" s="15">
        <v>1367.24</v>
      </c>
      <c r="G20" s="28" t="s">
        <v>12</v>
      </c>
      <c r="H20" s="14" t="s">
        <v>6</v>
      </c>
      <c r="I20" s="13">
        <f>SUM(C20*F20/100)</f>
        <v>70631.618399999992</v>
      </c>
    </row>
    <row r="21" spans="1:9" s="1" customFormat="1" ht="4.5" customHeight="1" x14ac:dyDescent="0.2">
      <c r="A21" s="16"/>
      <c r="B21" s="17"/>
      <c r="I21" s="25"/>
    </row>
    <row r="22" spans="1:9" s="1" customFormat="1" ht="63.75" x14ac:dyDescent="0.2">
      <c r="A22" s="33" t="s">
        <v>19</v>
      </c>
      <c r="B22" s="32" t="s">
        <v>68</v>
      </c>
      <c r="C22" s="13">
        <v>81</v>
      </c>
      <c r="D22" s="7" t="s">
        <v>13</v>
      </c>
      <c r="E22" s="14" t="s">
        <v>6</v>
      </c>
      <c r="F22" s="15">
        <v>5001.7</v>
      </c>
      <c r="G22" s="28" t="s">
        <v>12</v>
      </c>
      <c r="H22" s="14" t="s">
        <v>6</v>
      </c>
      <c r="I22" s="13">
        <f>SUM(C22*F22/100)</f>
        <v>4051.377</v>
      </c>
    </row>
    <row r="23" spans="1:9" s="1" customFormat="1" ht="2.25" customHeight="1" x14ac:dyDescent="0.2">
      <c r="A23" s="16"/>
      <c r="B23" s="17"/>
      <c r="I23" s="25"/>
    </row>
    <row r="24" spans="1:9" s="1" customFormat="1" ht="51" x14ac:dyDescent="0.2">
      <c r="A24" s="33" t="s">
        <v>26</v>
      </c>
      <c r="B24" s="32" t="s">
        <v>71</v>
      </c>
      <c r="C24" s="13">
        <v>144</v>
      </c>
      <c r="D24" s="7" t="s">
        <v>13</v>
      </c>
      <c r="E24" s="14" t="s">
        <v>6</v>
      </c>
      <c r="F24" s="15">
        <v>1405.75</v>
      </c>
      <c r="G24" s="28" t="s">
        <v>12</v>
      </c>
      <c r="H24" s="14" t="s">
        <v>6</v>
      </c>
      <c r="I24" s="13">
        <f>SUM(C24*F24/100)</f>
        <v>2024.28</v>
      </c>
    </row>
    <row r="25" spans="1:9" s="1" customFormat="1" ht="3.75" customHeight="1" x14ac:dyDescent="0.2">
      <c r="A25" s="16"/>
      <c r="B25" s="17"/>
      <c r="I25" s="25"/>
    </row>
    <row r="26" spans="1:9" s="1" customFormat="1" ht="51" x14ac:dyDescent="0.2">
      <c r="A26" s="33" t="s">
        <v>27</v>
      </c>
      <c r="B26" s="32" t="s">
        <v>72</v>
      </c>
      <c r="C26" s="13">
        <v>60</v>
      </c>
      <c r="D26" s="7" t="s">
        <v>13</v>
      </c>
      <c r="E26" s="14" t="s">
        <v>6</v>
      </c>
      <c r="F26" s="15">
        <v>385.76</v>
      </c>
      <c r="G26" s="28" t="s">
        <v>66</v>
      </c>
      <c r="H26" s="14" t="s">
        <v>6</v>
      </c>
      <c r="I26" s="13">
        <f>SUM(C26*F26)</f>
        <v>23145.599999999999</v>
      </c>
    </row>
    <row r="27" spans="1:9" s="1" customFormat="1" ht="3" customHeight="1" x14ac:dyDescent="0.2">
      <c r="A27" s="16"/>
      <c r="B27" s="17"/>
    </row>
    <row r="28" spans="1:9" s="1" customFormat="1" ht="25.5" x14ac:dyDescent="0.2">
      <c r="A28" s="33" t="s">
        <v>28</v>
      </c>
      <c r="B28" s="32" t="s">
        <v>61</v>
      </c>
      <c r="C28" s="13">
        <v>5166</v>
      </c>
      <c r="D28" s="7" t="s">
        <v>13</v>
      </c>
      <c r="E28" s="14" t="s">
        <v>6</v>
      </c>
      <c r="F28" s="15">
        <v>263.51</v>
      </c>
      <c r="G28" s="28" t="s">
        <v>12</v>
      </c>
      <c r="H28" s="14" t="s">
        <v>6</v>
      </c>
      <c r="I28" s="13">
        <f>SUM(C28*F28/100)</f>
        <v>13612.926599999999</v>
      </c>
    </row>
    <row r="29" spans="1:9" s="1" customFormat="1" ht="12.75" x14ac:dyDescent="0.2">
      <c r="A29" s="16"/>
      <c r="B29" s="32"/>
      <c r="I29" s="25"/>
    </row>
    <row r="30" spans="1:9" s="1" customFormat="1" ht="12.75" x14ac:dyDescent="0.2">
      <c r="A30" s="16"/>
      <c r="B30" s="32"/>
      <c r="I30" s="25"/>
    </row>
    <row r="31" spans="1:9" s="1" customFormat="1" ht="51" x14ac:dyDescent="0.2">
      <c r="A31" s="33" t="s">
        <v>29</v>
      </c>
      <c r="B31" s="32" t="s">
        <v>73</v>
      </c>
      <c r="C31" s="13">
        <v>120</v>
      </c>
      <c r="D31" s="7" t="s">
        <v>13</v>
      </c>
      <c r="E31" s="14" t="s">
        <v>6</v>
      </c>
      <c r="F31" s="15">
        <v>584.54</v>
      </c>
      <c r="G31" s="28" t="s">
        <v>12</v>
      </c>
      <c r="H31" s="14" t="s">
        <v>6</v>
      </c>
      <c r="I31" s="13">
        <f>SUM(C31*F31/100)</f>
        <v>701.44799999999987</v>
      </c>
    </row>
    <row r="32" spans="1:9" s="1" customFormat="1" ht="6" customHeight="1" thickBot="1" x14ac:dyDescent="0.25">
      <c r="A32" s="16"/>
      <c r="B32" s="17"/>
      <c r="I32" s="25"/>
    </row>
    <row r="33" spans="1:9" s="1" customFormat="1" ht="33.75" customHeight="1" x14ac:dyDescent="0.2">
      <c r="A33" s="16"/>
      <c r="B33" s="17"/>
      <c r="C33" s="119" t="s">
        <v>20</v>
      </c>
      <c r="D33" s="119"/>
      <c r="E33" s="119"/>
      <c r="F33" s="119"/>
      <c r="G33" s="119"/>
      <c r="H33" s="19" t="s">
        <v>6</v>
      </c>
      <c r="I33" s="20">
        <f>SUM(I6+I8+I10+I12+I14+I16+I18+I20+I22+I24+I26+I28+I31)</f>
        <v>662532.00710000005</v>
      </c>
    </row>
    <row r="34" spans="1:9" s="1" customFormat="1" ht="32.25" customHeight="1" thickBot="1" x14ac:dyDescent="0.25">
      <c r="A34" s="16"/>
      <c r="B34" s="17"/>
      <c r="C34" s="121" t="s">
        <v>41</v>
      </c>
      <c r="D34" s="121"/>
      <c r="E34" s="121"/>
      <c r="F34" s="121"/>
      <c r="G34" s="121"/>
      <c r="H34" s="5" t="s">
        <v>6</v>
      </c>
      <c r="I34" s="21">
        <v>27311</v>
      </c>
    </row>
    <row r="35" spans="1:9" s="1" customFormat="1" ht="33.75" customHeight="1" x14ac:dyDescent="0.2">
      <c r="A35" s="16"/>
      <c r="B35" s="17"/>
      <c r="C35" s="122" t="s">
        <v>20</v>
      </c>
      <c r="D35" s="122"/>
      <c r="E35" s="122"/>
      <c r="F35" s="122"/>
      <c r="G35" s="122"/>
      <c r="H35" s="22" t="s">
        <v>6</v>
      </c>
      <c r="I35" s="23">
        <f>SUM(I33+I34)</f>
        <v>689843.00710000005</v>
      </c>
    </row>
    <row r="36" spans="1:9" s="1" customFormat="1" ht="51.75" customHeight="1" thickBot="1" x14ac:dyDescent="0.25">
      <c r="A36" s="16"/>
      <c r="B36" s="17"/>
      <c r="C36" s="121" t="s">
        <v>77</v>
      </c>
      <c r="D36" s="121"/>
      <c r="E36" s="121"/>
      <c r="F36" s="121"/>
      <c r="G36" s="121"/>
      <c r="H36" s="5" t="s">
        <v>6</v>
      </c>
      <c r="I36" s="21">
        <v>34775</v>
      </c>
    </row>
    <row r="37" spans="1:9" s="1" customFormat="1" ht="32.25" customHeight="1" x14ac:dyDescent="0.2">
      <c r="A37" s="16"/>
      <c r="B37" s="17"/>
      <c r="C37" s="122" t="s">
        <v>20</v>
      </c>
      <c r="D37" s="122"/>
      <c r="E37" s="122"/>
      <c r="F37" s="122"/>
      <c r="G37" s="122"/>
      <c r="H37" s="22" t="s">
        <v>6</v>
      </c>
      <c r="I37" s="23">
        <f>SUM(I35+I36)</f>
        <v>724618.00710000005</v>
      </c>
    </row>
    <row r="38" spans="1:9" s="1" customFormat="1" ht="32.25" customHeight="1" x14ac:dyDescent="0.2">
      <c r="A38" s="16"/>
      <c r="B38" s="17"/>
      <c r="C38" s="123" t="s">
        <v>74</v>
      </c>
      <c r="D38" s="123"/>
      <c r="E38" s="123"/>
      <c r="F38" s="123"/>
      <c r="G38" s="123"/>
      <c r="H38" s="6" t="s">
        <v>6</v>
      </c>
      <c r="I38" s="24">
        <f>SUM(96*105)</f>
        <v>10080</v>
      </c>
    </row>
    <row r="39" spans="1:9" s="1" customFormat="1" ht="33.75" customHeight="1" thickBot="1" x14ac:dyDescent="0.25">
      <c r="A39" s="16"/>
      <c r="B39" s="17"/>
      <c r="C39" s="123" t="s">
        <v>75</v>
      </c>
      <c r="D39" s="123"/>
      <c r="E39" s="123"/>
      <c r="F39" s="123"/>
      <c r="G39" s="123"/>
      <c r="H39" s="6" t="s">
        <v>6</v>
      </c>
      <c r="I39" s="24">
        <f>SUM(1.05*23000)</f>
        <v>24150</v>
      </c>
    </row>
    <row r="40" spans="1:9" s="1" customFormat="1" ht="37.5" customHeight="1" x14ac:dyDescent="0.2">
      <c r="A40" s="16"/>
      <c r="B40" s="17"/>
      <c r="C40" s="119" t="s">
        <v>69</v>
      </c>
      <c r="D40" s="119"/>
      <c r="E40" s="119"/>
      <c r="F40" s="119"/>
      <c r="G40" s="119"/>
      <c r="H40" s="19" t="s">
        <v>6</v>
      </c>
      <c r="I40" s="20">
        <f>SUM(I37+I38+I39)</f>
        <v>758848.00710000005</v>
      </c>
    </row>
    <row r="41" spans="1:9" s="1" customFormat="1" ht="32.25" customHeight="1" thickBot="1" x14ac:dyDescent="0.25">
      <c r="A41" s="16"/>
      <c r="B41" s="17"/>
      <c r="C41" s="120" t="s">
        <v>53</v>
      </c>
      <c r="D41" s="120"/>
      <c r="E41" s="120"/>
      <c r="F41" s="120"/>
      <c r="G41" s="120"/>
      <c r="H41" s="26" t="s">
        <v>6</v>
      </c>
      <c r="I41" s="31" t="s">
        <v>78</v>
      </c>
    </row>
    <row r="42" spans="1:9" s="1" customFormat="1" ht="12.75" x14ac:dyDescent="0.2">
      <c r="A42" s="16"/>
      <c r="B42" s="17"/>
      <c r="I42" s="25"/>
    </row>
    <row r="43" spans="1:9" s="1" customFormat="1" ht="12.75" x14ac:dyDescent="0.2">
      <c r="A43" s="16"/>
      <c r="B43" s="17"/>
      <c r="I43" s="25"/>
    </row>
    <row r="44" spans="1:9" s="1" customFormat="1" ht="12.75" x14ac:dyDescent="0.2">
      <c r="A44" s="16"/>
      <c r="B44" s="17"/>
      <c r="I44" s="25"/>
    </row>
    <row r="45" spans="1:9" s="1" customFormat="1" ht="12.75" x14ac:dyDescent="0.2">
      <c r="A45" s="16"/>
      <c r="B45" s="17"/>
      <c r="I45" s="25"/>
    </row>
    <row r="46" spans="1:9" s="1" customFormat="1" ht="12.75" x14ac:dyDescent="0.2"/>
    <row r="47" spans="1:9" s="1" customFormat="1" ht="12.75" x14ac:dyDescent="0.2"/>
    <row r="48" spans="1:9" ht="9.75" customHeight="1" x14ac:dyDescent="0.25"/>
    <row r="49" spans="2:9" x14ac:dyDescent="0.25">
      <c r="B49" s="27" t="s">
        <v>55</v>
      </c>
      <c r="D49" s="125" t="s">
        <v>59</v>
      </c>
      <c r="E49" s="125"/>
      <c r="F49" s="125"/>
      <c r="G49" s="125"/>
      <c r="H49" s="125"/>
      <c r="I49" s="125"/>
    </row>
    <row r="50" spans="2:9" x14ac:dyDescent="0.25">
      <c r="D50" s="124" t="s">
        <v>60</v>
      </c>
      <c r="E50" s="124"/>
      <c r="F50" s="124"/>
      <c r="G50" s="124"/>
      <c r="H50" s="124"/>
      <c r="I50" s="124"/>
    </row>
    <row r="51" spans="2:9" x14ac:dyDescent="0.25">
      <c r="D51" s="124" t="s">
        <v>54</v>
      </c>
      <c r="E51" s="124"/>
      <c r="F51" s="124"/>
      <c r="G51" s="124"/>
      <c r="H51" s="124"/>
      <c r="I51" s="124"/>
    </row>
    <row r="52" spans="2:9" x14ac:dyDescent="0.25">
      <c r="D52" s="35"/>
      <c r="E52" s="35"/>
      <c r="F52" s="35"/>
      <c r="G52" s="35"/>
      <c r="H52" s="35"/>
      <c r="I52" s="35"/>
    </row>
    <row r="53" spans="2:9" x14ac:dyDescent="0.25">
      <c r="B53" s="125" t="s">
        <v>56</v>
      </c>
      <c r="C53" s="125"/>
      <c r="D53" s="125"/>
      <c r="E53" s="125"/>
      <c r="F53" s="125"/>
      <c r="G53" s="125"/>
      <c r="H53" s="125"/>
      <c r="I53" s="125"/>
    </row>
    <row r="54" spans="2:9" x14ac:dyDescent="0.25">
      <c r="B54" s="124" t="s">
        <v>57</v>
      </c>
      <c r="C54" s="124"/>
      <c r="D54" s="124"/>
      <c r="E54" s="124"/>
      <c r="F54" s="124"/>
      <c r="G54" s="124"/>
      <c r="H54" s="124"/>
      <c r="I54" s="124"/>
    </row>
    <row r="55" spans="2:9" x14ac:dyDescent="0.25">
      <c r="B55" s="124" t="s">
        <v>58</v>
      </c>
      <c r="C55" s="124"/>
      <c r="D55" s="124"/>
      <c r="E55" s="124"/>
      <c r="F55" s="124"/>
      <c r="G55" s="124"/>
      <c r="H55" s="124"/>
      <c r="I55" s="124"/>
    </row>
    <row r="65" spans="2:2" x14ac:dyDescent="0.25">
      <c r="B65" s="9" t="s">
        <v>76</v>
      </c>
    </row>
  </sheetData>
  <mergeCells count="20">
    <mergeCell ref="B55:I55"/>
    <mergeCell ref="D49:I49"/>
    <mergeCell ref="D50:I50"/>
    <mergeCell ref="D51:I51"/>
    <mergeCell ref="B53:I53"/>
    <mergeCell ref="B54:I54"/>
    <mergeCell ref="C33:G33"/>
    <mergeCell ref="C40:G40"/>
    <mergeCell ref="C41:G41"/>
    <mergeCell ref="C34:G34"/>
    <mergeCell ref="C35:G35"/>
    <mergeCell ref="C36:G36"/>
    <mergeCell ref="C37:G37"/>
    <mergeCell ref="C38:G38"/>
    <mergeCell ref="C39:G39"/>
    <mergeCell ref="A1:I1"/>
    <mergeCell ref="A2:I2"/>
    <mergeCell ref="C4:D4"/>
    <mergeCell ref="E4:F4"/>
    <mergeCell ref="H4:I4"/>
  </mergeCells>
  <pageMargins left="0.75" right="0.25" top="0.5" bottom="0.5" header="0.3" footer="0.3"/>
  <pageSetup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BOQ</vt:lpstr>
      <vt:lpstr>Abstract</vt:lpstr>
      <vt:lpstr>Abstract!Print_Titles</vt:lpstr>
      <vt:lpstr>BOQ!Print_Titles</vt:lpstr>
    </vt:vector>
  </TitlesOfParts>
  <Company>STYLISH COMPUTER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SHAHROZ ALI</dc:creator>
  <cp:lastModifiedBy>Assistant Enf5</cp:lastModifiedBy>
  <cp:lastPrinted>2015-04-09T15:32:40Z</cp:lastPrinted>
  <dcterms:created xsi:type="dcterms:W3CDTF">2011-05-17T06:08:49Z</dcterms:created>
  <dcterms:modified xsi:type="dcterms:W3CDTF">2015-04-10T10:03:23Z</dcterms:modified>
</cp:coreProperties>
</file>